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G:\Moj disk\APVP\00_STRANKE\Občina Škocjan\02_RD\"/>
    </mc:Choice>
  </mc:AlternateContent>
  <xr:revisionPtr revIDLastSave="0" documentId="13_ncr:1_{232D6583-75EB-419C-BC3A-C873A0BA7E14}" xr6:coauthVersionLast="47" xr6:coauthVersionMax="47" xr10:uidLastSave="{00000000-0000-0000-0000-000000000000}"/>
  <bookViews>
    <workbookView xWindow="19905" yWindow="3870" windowWidth="23955" windowHeight="15030" tabRatio="625" firstSheet="1" activeTab="2" xr2:uid="{00000000-000D-0000-FFFF-FFFF00000000}"/>
  </bookViews>
  <sheets>
    <sheet name="rekapitulacija" sheetId="1" r:id="rId1"/>
    <sheet name="Splošni pogoji" sheetId="6" r:id="rId2"/>
    <sheet name="B - tipsko pohištvo" sheetId="9" r:id="rId3"/>
    <sheet name="C - dokumentacija" sheetId="35" r:id="rId4"/>
  </sheets>
  <definedNames>
    <definedName name="_xlnm.Print_Area" localSheetId="2">'B - tipsko pohištvo'!$A$1:$F$115</definedName>
    <definedName name="_xlnm.Print_Area" localSheetId="3">'C - dokumentacija'!$A$4:$F$15</definedName>
    <definedName name="_xlnm.Print_Area" localSheetId="1">'Splošni pogoji'!$C$1:$C$60</definedName>
    <definedName name="_xlnm.Print_Titles" localSheetId="2">'B - tipsko pohištvo'!$1:$3</definedName>
    <definedName name="_xlnm.Print_Titles" localSheetId="3">'C - dokumentacija'!$1:$3</definedName>
    <definedName name="_xlnm.Print_Titles" localSheetId="0">rekapitulacija!$1:$6</definedName>
    <definedName name="top" localSheetId="2">'B - tipsko pohištvo'!#REF!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2" i="9" l="1"/>
  <c r="F33" i="9" l="1"/>
  <c r="F31" i="9" l="1"/>
  <c r="F113" i="9" s="1"/>
  <c r="D14" i="1" l="1"/>
  <c r="D13" i="1" l="1"/>
  <c r="D12" i="1"/>
  <c r="D15" i="1" l="1"/>
  <c r="D16" i="1" s="1"/>
  <c r="D18" i="1" s="1"/>
</calcChain>
</file>

<file path=xl/sharedStrings.xml><?xml version="1.0" encoding="utf-8"?>
<sst xmlns="http://schemas.openxmlformats.org/spreadsheetml/2006/main" count="214" uniqueCount="177">
  <si>
    <t>Postavka</t>
  </si>
  <si>
    <t>Skupaj</t>
  </si>
  <si>
    <t>Enota</t>
  </si>
  <si>
    <t>Cena</t>
  </si>
  <si>
    <t>Opis</t>
  </si>
  <si>
    <t>mere</t>
  </si>
  <si>
    <t>Količina</t>
  </si>
  <si>
    <t>enotna</t>
  </si>
  <si>
    <t>ur</t>
  </si>
  <si>
    <t>Postav.</t>
  </si>
  <si>
    <t>skupaj</t>
  </si>
  <si>
    <t>Investitor:</t>
  </si>
  <si>
    <t>Objekt:</t>
  </si>
  <si>
    <t>Štev. projekta:</t>
  </si>
  <si>
    <t>Faza projekta:</t>
  </si>
  <si>
    <t>Datum:</t>
  </si>
  <si>
    <t>A.</t>
  </si>
  <si>
    <t>REKAPITULACIJA STROŠKOVNE OCENE  VSEH DEL</t>
  </si>
  <si>
    <t>SPLOŠNI POGOJI ZA IZVAJANJE DEL</t>
  </si>
  <si>
    <t>Enotna cena mora vsebovati:</t>
  </si>
  <si>
    <t>- vsa potrebna pripravljalna in pomožna dela</t>
  </si>
  <si>
    <t>- merjenje na objektu</t>
  </si>
  <si>
    <t>- izdelava tehnoloških risb za proizvodnjo s potrebnimi detajli</t>
  </si>
  <si>
    <t>- vse potrebne izračune vezane na posamezne elemente</t>
  </si>
  <si>
    <t>- usklajevanje z osnovnim načrtom in posvetovanje z odgovornim projektantom</t>
  </si>
  <si>
    <t>- izdelava elementov v delavnici in montaža na objektu</t>
  </si>
  <si>
    <t>- vse potrebno delo do končnega izdelka</t>
  </si>
  <si>
    <t>- ves potreben glavni, pomožni, pritrdilni in vezni material</t>
  </si>
  <si>
    <t>- izdelava vseh potrebnih zaključkov</t>
  </si>
  <si>
    <t>- finalna površinska obdelava po popisu</t>
  </si>
  <si>
    <t>- vse potrebne transporte do mesta vgraditve</t>
  </si>
  <si>
    <t>- vse stroške skladiščenja na gradbišču</t>
  </si>
  <si>
    <t>- popravilo ali zamenjava nekvalitetno izvedenih del</t>
  </si>
  <si>
    <t>- vsa pomožna delovna sredstva kot so odri, lestve, odri podpiranja in slično</t>
  </si>
  <si>
    <t>- koordinacija in terminsko usklajevanje del z ostalimi izvajalci del na gradbišču</t>
  </si>
  <si>
    <t>- čiščenje prostorov in odvoz odpadnega materiala na stalno deponijo</t>
  </si>
  <si>
    <t>- plačilo komunalnega prispevka za stalno deponijo odpadnega materiala</t>
  </si>
  <si>
    <t>- vsa potrebna higiensko tehnična preventivna zaščita delavcev na gradbišču</t>
  </si>
  <si>
    <t>- potrebno je upoštevati vso potrebno zaščito transportnih poti, stopnišč in hodnikov po potrebi</t>
  </si>
  <si>
    <t>- popravilo eventuelno povzročene škode ostalim izvajalcem na gradbišču</t>
  </si>
  <si>
    <t>Vsa dela se obračunavajo po enotnih ponudbenih cenah</t>
  </si>
  <si>
    <t xml:space="preserve">Vsa več izvedena dela ( večje količine del po popisu v predračunu) se obračunavajo </t>
  </si>
  <si>
    <t xml:space="preserve">po enotnih ponudbenih cenah, </t>
  </si>
  <si>
    <r>
      <t xml:space="preserve">Poleg opisa postavk in količin je sestavni del popisa tudi </t>
    </r>
    <r>
      <rPr>
        <u/>
        <sz val="10"/>
        <rFont val="Arial CE"/>
        <family val="2"/>
        <charset val="238"/>
      </rPr>
      <t xml:space="preserve">Splošni pogoji za izvajanje del </t>
    </r>
    <r>
      <rPr>
        <sz val="10"/>
        <rFont val="Arial CE"/>
        <family val="2"/>
        <charset val="238"/>
      </rPr>
      <t xml:space="preserve">, ki so priloga temu popisu </t>
    </r>
  </si>
  <si>
    <t>1.00</t>
  </si>
  <si>
    <t>2.00</t>
  </si>
  <si>
    <t>3.00</t>
  </si>
  <si>
    <t>4.00</t>
  </si>
  <si>
    <t>5.00</t>
  </si>
  <si>
    <t>6.00</t>
  </si>
  <si>
    <t>Ta tekst je priloga k vsem delom</t>
  </si>
  <si>
    <t>7.00</t>
  </si>
  <si>
    <t>8.00</t>
  </si>
  <si>
    <t>9.00</t>
  </si>
  <si>
    <t>Projektna dokumentacija in popis tvorijo zaključeno celoto. Morebitna odstopanja med popisi mora ponudnik ( izvajalec) preveriti in uskladiti.</t>
  </si>
  <si>
    <t xml:space="preserve"> - vsi stroški za zagotavljanje varnosti in zdravja pri delu, zlasti stroške za vsa dela, ki izhajajo iz zahtev Varnostnega načrta</t>
  </si>
  <si>
    <t>Pred pričetkom del je treba vse opise, mere, količine in obdelave kontrolirati po zadnjeveljavnih načrtih, detajlih in opisih ter preveriti dejanske izmere na objektu!!</t>
  </si>
  <si>
    <t xml:space="preserve"> + 22% DDV</t>
  </si>
  <si>
    <t>14.00</t>
  </si>
  <si>
    <t>- Predmetni  načrt je avtorsko delo, zato mora vse spremembe zunanjosti objekta  potrditi IZKLJUČNO odgovorni projektant arhitekture. Vse potrditve morajo biti pisne.</t>
  </si>
  <si>
    <t>OPOMBE:</t>
  </si>
  <si>
    <t>SKUPAJ</t>
  </si>
  <si>
    <t>C.</t>
  </si>
  <si>
    <t>PROJEKTANTSKI NADZOR</t>
  </si>
  <si>
    <t>kpl</t>
  </si>
  <si>
    <t>DOKUMENTACIJA  SKUPAJ:</t>
  </si>
  <si>
    <t>DOKUMENTACIJA IN PROJ. NADZOR</t>
  </si>
  <si>
    <r>
      <t>VEČNAMENSKI OBJEKT</t>
    </r>
    <r>
      <rPr>
        <b/>
        <sz val="9"/>
        <rFont val="Arial CE"/>
        <charset val="238"/>
      </rPr>
      <t xml:space="preserve"> ŠKOCJAN</t>
    </r>
  </si>
  <si>
    <t xml:space="preserve">B. </t>
  </si>
  <si>
    <t xml:space="preserve">C. </t>
  </si>
  <si>
    <t>OBČINA ŠKOCJAN</t>
  </si>
  <si>
    <t>NOTRANJA OPREMA - POHIŠTVO PO MERI</t>
  </si>
  <si>
    <t>Pri izvajanju vseh del se morajo upoštevati veljavni tehnični predpisi in standardi in upoštevanje predpisov iz varstva pri delu.</t>
  </si>
  <si>
    <t>Vse materiale mora  izbrati in potrditi projektant. Kjer je potrebno, mora izvajalec del dati na izbiro vzorce materialov.</t>
  </si>
  <si>
    <t xml:space="preserve"> - Izvajalec mora med izdelavo in montažo upoštevati vse načrte notranje opreme ter koordinirati  gradnjo z načrti arhitekture in inštalacij</t>
  </si>
  <si>
    <t xml:space="preserve">Popis je veljaven le v kombinaciji z vsemi grafičnimi prilogami, risbami, načrti, tehničnim poročilom in ostalimi sestavinami projekta notranje opreme. </t>
  </si>
  <si>
    <t>Pri izvajanju vseh  del se morajo upoštevati veljavni tehnični predpisi in standardi ter izdelano študijo požarne varnosti.</t>
  </si>
  <si>
    <t>Vse pohištvo mora biti izdelano v skladu z zahtevami zelenega javnega naročanja.</t>
  </si>
  <si>
    <t>IZDELAVO PONUDB IN IZVEDBO PROJEKTA JE POTREBNO IZDELATI SKLADNO Z NAČRTOM. NAČRT JE POTREBNO UPOŠTEVATI V CELOTI (RISBE, OPISI IN KOSOVNICA). V PRIMERU TISKARSKIH NAPAK IN MOREBITNIH NESKLADIJ V PROJEKTU, JE PONUDNIK ALI IZVAJALEC DOLŽAN NA TO OPOZORITI ODGOVORNEGA PROJEKTANTA ARHITEKTURE.</t>
  </si>
  <si>
    <t>KJER NI OPREDELJENEGA IZVEDBENEGA DETAJLA ALI IZDELKA, GA MORA IZVAJALEC PRED IZVEDBO</t>
  </si>
  <si>
    <t>PREDSTAVITI, IZBOR POTRDITA ODGOVORNI PROJEKTANT ARHITEKTURE IN INVESTITOR.</t>
  </si>
  <si>
    <t>VZORCE VSEH FINALNIH MATERIALOV IN KOSOV POHIŠTVA (NA OSNOVI PREDLOŽENIH REFERENČNIH PRIMEROV) JE PONUDNIK DOLŽAN PREDLOŽITI PROJEKTANTU V POTRDITEV. KJER SO MOŽNE ALTERNATIVE V IZBIRI MATERIALA (FINALNE OBDELAVE POVRŠIN, VIDNI IN NEVIDNI PRITRDILNI MATERIALI, PODKONSTRUKCIJE, VZORCI POTISKOV, OKOVJE IN PODOBNO), JE PRED IZVEDBO OBVEZNO PREDLOŽITI VZORCE, KI JIH POTRDITA ODGOVORNI PROJEKTANT ARHITEKTURE IN INVESTITOR OZ. NADZOR.</t>
  </si>
  <si>
    <t>Izdelava manjših sprememb projektnih rešitev ali  predlaganih sprememb na predlog izvajalca, nadzornika, investitorja. Vrednost urne postavke po priporočilih IZS in ZAPS je 45
EUR. Vključen je tudi potovalni čas. (Ocena)</t>
  </si>
  <si>
    <t>~ PROJEKTANT NOTRANJA OPREME</t>
  </si>
  <si>
    <t>B.</t>
  </si>
  <si>
    <t>TIPSKA OPREMA</t>
  </si>
  <si>
    <t>Dvoranski stol s preklopnim sedežem. Stol je ergonomsko oblikovan in namenjen za opremljanje večnamenskih dvoran. Stoli se modularno sestavljajo v vrste s skupnim sredinskim rokonaslonom.</t>
  </si>
  <si>
    <t>Kovinska konstrukcija stola:</t>
  </si>
  <si>
    <t xml:space="preserve">Stranice se montirajo v posebne kovinske »čevlje«, ki zagotavljajo skrito pritrditev in služijo istočasno tudi za zaščito oblazinjenih bočnih stranic pri čiščenju tal. Kovinski čevlji so izdelani iz jeklene pločevine, varjeni in brušeni.
Kovinski deli so prašno barvani z epoxy barvo, po lestvici RAL. Debelina nanosa 80 µm.
</t>
  </si>
  <si>
    <t>Sedež:</t>
  </si>
  <si>
    <t>Funkcija sedeža:</t>
  </si>
  <si>
    <t>Dvigovanje sedeža se vrši preko protiutežnih vrtišč, izdelanih iz Nylona in ojačanih s steklenimi vlakni, ter v sedežu interiranih uteži. Pozicioniranje se vrši preko dvotočkovnega sistema nylonskih blaživcev, ki služijo za neslišno zapiranje in odpiranje sedeža. Sistem ne potrebuje nobenega vzdrževanja, saj je polyamid odličen drsni material. Sistem vpenjanja sedeža omogoča enostavno menjavo sedeža brez uporabe orodja. Sistem je testiran na 200.000 ciklov.</t>
  </si>
  <si>
    <t>Naslon:</t>
  </si>
  <si>
    <t xml:space="preserve">12 mm debela ergonomsko 3D oblikovana bukova vezana plošča
Plošča izdelana iz 11 slojev križno sestavljenih bukovih furnirjev debeline max.1,2 mm
Na osnovno ploščo sedeža je nalepljena ergonomska oblikovana hladno rezana negorljiva pena z odprtimi porami, kvalitete RF 25/30, debeline 50-70  mm. Vgrajena pena mora izpolnjevati pogoj negorljivosti EN 1021-1,2 in okoljski certifikat OEKO-TEX Standard 100.
Sprednji del naslona in delno tudi zadnji del je kompletno tapeciran v kvalitetno tapetniško blago. Blago mora biti negorljivo po EN 1021-1,2 in odporno proti obrabi (min. 80. – 100.000 ciklov po Martindale). Blago je predhodno obdelano še z lameliranjem s 3mm peno in stabilizacijsko mrežico.
Tapeciranje je izvedeno na način, da blago ni nalepljeno na ergonomsko oblikovano peno, temveč je izveden prečni šiv s povlečko, ki stabilizira blago.
</t>
  </si>
  <si>
    <t>Maska naslona za zadnji spodnji del naslona »kick protection«:</t>
  </si>
  <si>
    <t xml:space="preserve">Enako oblikovana vezana plošča, kot naslon, debeline 6 mm 
Plošča izdelana iz 5-ih slojev križno sestavljenih furnirjev debeline max. 1,2 mm
Zadnji vidni sloj je hrastov furnir.
Maska  delno pokriva zadnjo stran naslona in se konča v isti višini kot stanice/rokonasloni
Maska je privijačena na nosilni del s  4 vijaki  M6 z vgreznjeno glavo
</t>
  </si>
  <si>
    <t>Opirala-stranice:</t>
  </si>
  <si>
    <t>Stranice so škatlaste izvedbe, izdelane iz vezane plošče in polnil iz masivnega lesa. tapecirane v blago.  Zgornji del stranice je zaključen z lesenim  rokonaslonom, ki je izdelan iz hrastove masive, lužen in lakiran s tremi nanosi visokokvalitetnega PU laka. Barva po izboru projektanta.</t>
  </si>
  <si>
    <t>Številčenje stolov in vrst:</t>
  </si>
  <si>
    <t xml:space="preserve">Številke sedežev so lahko nameščene na spodnjo stran sedeža ali na zgornji rob sedeža, da so dobro vidne, ko je sedež v »zaprti« poziciji
Vrste so oštevilčene skladno s sedeži, le številke so primerno večje.
</t>
  </si>
  <si>
    <t>Višina stola do 1050 mm</t>
  </si>
  <si>
    <t>Medosna razdalja  cc = 500 – 600 mm</t>
  </si>
  <si>
    <t>Za stol mora biti predložen Certifikat o skladnosti, potrjen od odgovarjajoče institucije, iz katerega je razvidno, da ustreza standardom SIST EN 12520, SIST EN 1022, SIST EN 12727, nivo 4.</t>
  </si>
  <si>
    <t>Stol kot npr.: STOL MINI (Auditorium sc d.o.o.)</t>
  </si>
  <si>
    <t>TIPSKA OPREMA SKUPAJ:</t>
  </si>
  <si>
    <r>
      <t xml:space="preserve">Nabava, dobava in montaža dvoranskih stolov </t>
    </r>
    <r>
      <rPr>
        <b/>
        <sz val="10"/>
        <rFont val="Arial"/>
        <family val="2"/>
        <charset val="238"/>
      </rPr>
      <t>S1</t>
    </r>
    <r>
      <rPr>
        <sz val="10"/>
        <rFont val="Arial"/>
        <family val="2"/>
        <charset val="238"/>
      </rPr>
      <t xml:space="preserve"> v dvorani objekta. Razmik med stolI v vrstah (ŠIRINA PREHODA) je min. 40cm (glej grafiko- tloris pritličja)</t>
    </r>
  </si>
  <si>
    <r>
      <t>Stol pred garderobo - vhod v dvorano</t>
    </r>
    <r>
      <rPr>
        <b/>
        <sz val="10"/>
        <rFont val="Arial CE"/>
        <charset val="238"/>
      </rPr>
      <t xml:space="preserve"> S2</t>
    </r>
    <r>
      <rPr>
        <sz val="10"/>
        <rFont val="Arial CE"/>
        <family val="2"/>
        <charset val="238"/>
      </rPr>
      <t>:</t>
    </r>
  </si>
  <si>
    <t>10.00</t>
  </si>
  <si>
    <t>11.00</t>
  </si>
  <si>
    <t>12.00</t>
  </si>
  <si>
    <t>13.00</t>
  </si>
  <si>
    <t>15.00</t>
  </si>
  <si>
    <t>16.00</t>
  </si>
  <si>
    <t>PRITLIČJE:</t>
  </si>
  <si>
    <t>NADSTROPJE:</t>
  </si>
  <si>
    <t>STOLI</t>
  </si>
  <si>
    <r>
      <rPr>
        <sz val="10"/>
        <rFont val="Arial "/>
        <charset val="238"/>
      </rPr>
      <t xml:space="preserve">Stol v predavalnici / dvorani </t>
    </r>
    <r>
      <rPr>
        <b/>
        <sz val="10"/>
        <rFont val="Arial "/>
        <charset val="238"/>
      </rPr>
      <t>S14</t>
    </r>
  </si>
  <si>
    <t>MIZE</t>
  </si>
  <si>
    <t>17.00</t>
  </si>
  <si>
    <t>18.00</t>
  </si>
  <si>
    <t>19.00</t>
  </si>
  <si>
    <t>RAZNI DODATKI: KORITA, OBEŠALNIKI</t>
  </si>
  <si>
    <t>20.00</t>
  </si>
  <si>
    <t>21.00</t>
  </si>
  <si>
    <t>22.00</t>
  </si>
  <si>
    <t>23.00</t>
  </si>
  <si>
    <t>IZBRANI IZVAJALEC NOTRANJE OPREME MORA ŽE V FAZI IZVAJANJA OBRTNIŠKIH DEL SODELOVATI Z IZVAJALECEM LE-TEH (ojačitve v predelnih montažnih stenah, svetilav opremi…)</t>
  </si>
  <si>
    <t xml:space="preserve"> - Vse mere se mora pred izdelavo pohištva preveriti na objektu !</t>
  </si>
  <si>
    <t>24.00</t>
  </si>
  <si>
    <t>VSI MATERIALI NOTRANJE OPREME MORAJO BITI USTREZNO POŽARNO ODPORNI GLEDE NA ŠTUDIJO POŽARNE VARNOSTI !</t>
  </si>
  <si>
    <r>
      <t xml:space="preserve">VSI FURNIRANI DELI SO IFURNIRANI Z MASIVNIMI NALIMKI - HRAST SVETLO LUŽEN ,LAKIRAN NA ODPRTE PORE Z BREZBARVNIM AKRILNIM MAT LAKOM ZA MIZNE PLOŠČE (VISOKA ODPORNOST NA OBRABO IN UV ŽARKE)
- MASIVNI NALIMKI LEPLJENI MED FURNIRJEM (NE PREKO); ROBOVI POBRANI CA. 2mm POD KOTOM 45°
- FURNIR NAJ BO POLBOČNICA, ŠIRINSKO SESTAVLJEN Z OBRAČANJEM LISTOV; FURNIRANO VZPOREDNO Z DALJŠO STRANICO MIZE
</t>
    </r>
    <r>
      <rPr>
        <b/>
        <u/>
        <sz val="10"/>
        <rFont val="Arial"/>
        <family val="2"/>
        <charset val="238"/>
      </rPr>
      <t xml:space="preserve"> IZVAJALEC IZDELA VZOREC</t>
    </r>
  </si>
  <si>
    <t>PRI POSAMEZNIH ELEMENTIH OPREME SE DOBAVI TUDI LED TRAK…OPISANO V POSTAVKAH.</t>
  </si>
  <si>
    <t>TIPSKI ELEMENTI - STOLI, MIZEM, OBEŠALNIKI, KORITA</t>
  </si>
  <si>
    <r>
      <t xml:space="preserve">PROJEKT ZA RAZPIS - PZR - </t>
    </r>
    <r>
      <rPr>
        <b/>
        <sz val="10"/>
        <rFont val="Arial CE"/>
        <charset val="238"/>
      </rPr>
      <t>NOTRANJA OPREMA</t>
    </r>
  </si>
  <si>
    <t>kot npr. PEDRALI GLISS 340/3; blago "C" po izbiri</t>
  </si>
  <si>
    <t>Pisarniški stol na kolesih, podnožje ALU polirano, kolesa za parket; kot npr. OLIVIO GROPPO SEDNA SE 512S) ; blago po izbiri</t>
  </si>
  <si>
    <t>kot npr. PEDRALI BABILA 2741 SOFT; blago "C" po izbiri</t>
  </si>
  <si>
    <t>kot npr. ŽAKELJ LINDEN LOHAN 2S; blago po izbiri</t>
  </si>
  <si>
    <t>kot npr. PEDRALI BABILA 2746 SOFT; blago "C" po izbiri</t>
  </si>
  <si>
    <t>kot npr. PEDRALI BUDDY 211; blago "C" po izbiri</t>
  </si>
  <si>
    <t>kot npr. PEDRALI TX 4403 F; podnožje satiniran inox; blago "C" po izbiri</t>
  </si>
  <si>
    <t>kot npr. PEDRALI INGA 5619; sedalo svetel hrast, podnožje belo lakirano</t>
  </si>
  <si>
    <t>kot npr. PEDRALI ALLURE 737; noge krom; blago "C" po izbiri</t>
  </si>
  <si>
    <t>kot npr. DIEMME OFFICE REDHOT / SANI / oblazinjen; blago po izbiri</t>
  </si>
  <si>
    <t>kot npr. PEDRALI LUNAR 5440, plošča 60x60cm, compact, barva po izbiri</t>
  </si>
  <si>
    <t>kot npr. PEDRALI LUNAR 5443, plošča fi 60cm, compact, barva po izbiri</t>
  </si>
  <si>
    <t>kot npr. PEDRALI LUNAR 5443, plošča fi 80cm, compact, barva bela</t>
  </si>
  <si>
    <t>kos</t>
  </si>
  <si>
    <t>kot npr. PEDRALI YPSILONTILTING TYT 129x79; podnožje barvano, compact , barva po izbiri</t>
  </si>
  <si>
    <t>kot npr. PEDRALI RAY 5166; BELO STOJALO, HRASTOV OBEŠALNIK</t>
  </si>
  <si>
    <t>kot npr. PROMAK CONCERETE POLYSTONE 901054; fi 66cm, h=67cm</t>
  </si>
  <si>
    <t>kot npr. PROMAK CONCERETE POLYSTONE 901015; fi 66cm, h=67cm</t>
  </si>
  <si>
    <t>kot npr. PROMAK LINEA ESSENTIAL STANDART ONE fi70cm, barva 049</t>
  </si>
  <si>
    <t xml:space="preserve">  (10 OBISKOV)</t>
  </si>
  <si>
    <t>SKUPAJ VREDNOST VSEH DEL Z DDV:</t>
  </si>
  <si>
    <r>
      <t xml:space="preserve">Delovni stol - prodaja pred dvorano - </t>
    </r>
    <r>
      <rPr>
        <b/>
        <strike/>
        <sz val="10"/>
        <color theme="1" tint="0.499984740745262"/>
        <rFont val="Arial CE"/>
        <family val="2"/>
        <charset val="238"/>
      </rPr>
      <t>S3</t>
    </r>
  </si>
  <si>
    <r>
      <t xml:space="preserve">Stol v kavarni </t>
    </r>
    <r>
      <rPr>
        <b/>
        <strike/>
        <sz val="10"/>
        <color theme="1" tint="0.499984740745262"/>
        <rFont val="Arial "/>
        <charset val="238"/>
      </rPr>
      <t>S4</t>
    </r>
  </si>
  <si>
    <r>
      <t xml:space="preserve">Sedežni element v kavarni </t>
    </r>
    <r>
      <rPr>
        <b/>
        <strike/>
        <sz val="10"/>
        <color theme="1" tint="0.499984740745262"/>
        <rFont val="Arial "/>
        <charset val="238"/>
      </rPr>
      <t>S5</t>
    </r>
  </si>
  <si>
    <r>
      <t xml:space="preserve">Stol lounge v kavarni </t>
    </r>
    <r>
      <rPr>
        <b/>
        <strike/>
        <sz val="10"/>
        <color theme="1" tint="0.499984740745262"/>
        <rFont val="Arial "/>
        <charset val="238"/>
      </rPr>
      <t>S6</t>
    </r>
  </si>
  <si>
    <r>
      <t xml:space="preserve">Stol v predprostoru sanitarij </t>
    </r>
    <r>
      <rPr>
        <b/>
        <strike/>
        <sz val="10"/>
        <color theme="1" tint="0.499984740745262"/>
        <rFont val="Arial "/>
        <charset val="238"/>
      </rPr>
      <t>S7</t>
    </r>
  </si>
  <si>
    <r>
      <t xml:space="preserve">Stol v garderobi (dvorana) </t>
    </r>
    <r>
      <rPr>
        <b/>
        <strike/>
        <sz val="10"/>
        <color theme="1" tint="0.499984740745262"/>
        <rFont val="Arial "/>
        <charset val="238"/>
      </rPr>
      <t>S8</t>
    </r>
  </si>
  <si>
    <r>
      <t xml:space="preserve">Pisarniški stol v pisarni </t>
    </r>
    <r>
      <rPr>
        <b/>
        <strike/>
        <sz val="10"/>
        <color theme="1" tint="0.499984740745262"/>
        <rFont val="Arial "/>
        <charset val="238"/>
      </rPr>
      <t>S9</t>
    </r>
  </si>
  <si>
    <r>
      <t xml:space="preserve">Stol v čitalnici knjižnice </t>
    </r>
    <r>
      <rPr>
        <b/>
        <strike/>
        <sz val="10"/>
        <color theme="1" tint="0.499984740745262"/>
        <rFont val="Arial "/>
        <charset val="238"/>
      </rPr>
      <t>S10</t>
    </r>
  </si>
  <si>
    <r>
      <t xml:space="preserve">Delovni stol knjižničarke </t>
    </r>
    <r>
      <rPr>
        <b/>
        <strike/>
        <sz val="10"/>
        <color theme="1" tint="0.499984740745262"/>
        <rFont val="Arial "/>
        <charset val="238"/>
      </rPr>
      <t>S11</t>
    </r>
  </si>
  <si>
    <r>
      <t xml:space="preserve">Stol  knjižnici </t>
    </r>
    <r>
      <rPr>
        <b/>
        <strike/>
        <sz val="10"/>
        <color theme="1" tint="0.499984740745262"/>
        <rFont val="Arial "/>
        <charset val="238"/>
      </rPr>
      <t>S12</t>
    </r>
  </si>
  <si>
    <r>
      <t xml:space="preserve">Stol v računalniškem delu knjižnice </t>
    </r>
    <r>
      <rPr>
        <b/>
        <strike/>
        <sz val="10"/>
        <color theme="1" tint="0.499984740745262"/>
        <rFont val="Arial "/>
        <charset val="238"/>
      </rPr>
      <t>S13</t>
    </r>
  </si>
  <si>
    <r>
      <t xml:space="preserve">Miza v kavarni </t>
    </r>
    <r>
      <rPr>
        <b/>
        <strike/>
        <sz val="10"/>
        <color theme="1" tint="0.499984740745262"/>
        <rFont val="Arial "/>
        <charset val="238"/>
      </rPr>
      <t xml:space="preserve"> M1</t>
    </r>
  </si>
  <si>
    <r>
      <rPr>
        <strike/>
        <sz val="10"/>
        <color theme="1" tint="0.499984740745262"/>
        <rFont val="Arial "/>
        <charset val="238"/>
      </rPr>
      <t xml:space="preserve">Miza v kavarni </t>
    </r>
    <r>
      <rPr>
        <b/>
        <strike/>
        <sz val="10"/>
        <color theme="1" tint="0.499984740745262"/>
        <rFont val="Arial "/>
        <charset val="238"/>
      </rPr>
      <t>M2</t>
    </r>
  </si>
  <si>
    <r>
      <rPr>
        <strike/>
        <sz val="10"/>
        <color theme="1" tint="0.499984740745262"/>
        <rFont val="Arial "/>
        <charset val="238"/>
      </rPr>
      <t xml:space="preserve">Miza v kavarni </t>
    </r>
    <r>
      <rPr>
        <b/>
        <strike/>
        <sz val="10"/>
        <color theme="1" tint="0.499984740745262"/>
        <rFont val="Arial "/>
        <charset val="238"/>
      </rPr>
      <t>M3</t>
    </r>
  </si>
  <si>
    <r>
      <rPr>
        <strike/>
        <sz val="10"/>
        <color theme="1" tint="0.499984740745262"/>
        <rFont val="Arial "/>
        <charset val="238"/>
      </rPr>
      <t xml:space="preserve">Mizica v predprostoru - dvorana </t>
    </r>
    <r>
      <rPr>
        <b/>
        <strike/>
        <sz val="10"/>
        <color theme="1" tint="0.499984740745262"/>
        <rFont val="Arial "/>
        <charset val="238"/>
      </rPr>
      <t>M4</t>
    </r>
  </si>
  <si>
    <r>
      <t xml:space="preserve">Miza v predavalnici / dvorani </t>
    </r>
    <r>
      <rPr>
        <b/>
        <strike/>
        <sz val="10"/>
        <color theme="1" tint="0.499984740745262"/>
        <rFont val="Arial "/>
        <charset val="238"/>
      </rPr>
      <t>KM6</t>
    </r>
  </si>
  <si>
    <r>
      <t xml:space="preserve">Mizica v knjižnici </t>
    </r>
    <r>
      <rPr>
        <b/>
        <strike/>
        <sz val="10"/>
        <color theme="1" tint="0.499984740745262"/>
        <rFont val="Arial "/>
        <charset val="238"/>
      </rPr>
      <t>KM4</t>
    </r>
  </si>
  <si>
    <r>
      <t xml:space="preserve">Korito za rože v kavarni </t>
    </r>
    <r>
      <rPr>
        <b/>
        <strike/>
        <sz val="10"/>
        <color theme="1" tint="0.499984740745262"/>
        <rFont val="Arial "/>
        <charset val="238"/>
      </rPr>
      <t>K1</t>
    </r>
  </si>
  <si>
    <r>
      <t xml:space="preserve">Korito za rože v predprostoru dvorane in knjižnici </t>
    </r>
    <r>
      <rPr>
        <b/>
        <strike/>
        <sz val="10"/>
        <color theme="1" tint="0.499984740745262"/>
        <rFont val="Arial "/>
        <charset val="238"/>
      </rPr>
      <t>K2</t>
    </r>
  </si>
  <si>
    <r>
      <t>Zunanja korita</t>
    </r>
    <r>
      <rPr>
        <b/>
        <strike/>
        <sz val="10"/>
        <color theme="1" tint="0.499984740745262"/>
        <rFont val="Arial"/>
        <family val="2"/>
        <charset val="238"/>
      </rPr>
      <t xml:space="preserve">  K3</t>
    </r>
  </si>
  <si>
    <r>
      <t xml:space="preserve">Obešalnik </t>
    </r>
    <r>
      <rPr>
        <b/>
        <strike/>
        <sz val="10"/>
        <color theme="1" tint="0.499984740745262"/>
        <rFont val="Arial"/>
        <family val="2"/>
        <charset val="238"/>
      </rPr>
      <t>Ob</t>
    </r>
  </si>
  <si>
    <t xml:space="preserve">12 mm debela oblikovana bukova vezana plošča, krivljena v R1200 mm
Plošča izdelana iz 11 slojev križno sestavljenih bukovih furnirjev debeline max.1,2 mm
Na osnovno ploščo sedeža je nalepljena hladno rezana negorljiva pena z odprtimi porami, kvalitete RF 45/50, debeline 60 mm. Vgrajena pena mora izpolnjevati pogoj negorljivosti EN 1021-1,2 in okoljski certifikat OEKO-TEX Standard 100. Maska sedeža: enako oblikovana vezana plošča kot pri sedežu, debeline 8 mm.  Plošča izdelana iz 7-ih slojev križno sestavljenih furnirjev debeline max. 1,2 mm. Maska je privijačena na nosilni del s  4 vijaki  M6 z vgreznjeno glavo. Maska je zaradi akustičnih zahtev lahko tudi perforirana. Vidni leseni deli sedeža so lakirani oz. luženi in lakirani s tremi nanosi PU laka.
Sedež je kompletno tapeciran v kvalitetno tapetniško blago. Blago mora biti negorljivo po EN 1021-1,2 in odporno proti obrabi (min. 80. – 100.000 ciklov po Martindale). Blago je predhodno obdelano še z lameliranjem s 3mm peno in stabilizacijsko mrežico.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</si>
</sst>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 [$€-1]"/>
    <numFmt numFmtId="165" formatCode="_(* #,##0.00_);_(* \(#,##0.00\);_(* &quot;-&quot;??_);_(@_)"/>
    <numFmt numFmtId="166" formatCode="_(* #,##0.00_);_(* \(#,##0.00\);_(* \-??_);_(@_)"/>
    <numFmt numFmtId="167" formatCode="_-* #,##0.00\ &quot;SIT&quot;_-;\-* #,##0.00\ &quot;SIT&quot;_-;_-* &quot;-&quot;??\ &quot;SIT&quot;_-;_-@_-"/>
    <numFmt numFmtId="168" formatCode="_-* #,##0.00&quot; SIT&quot;_-;\-* #,##0.00&quot; SIT&quot;_-;_-* \-??&quot; SIT&quot;_-;_-@_-"/>
    <numFmt numFmtId="169" formatCode="_-* #,##0.00\ [$€-1]_-;\-* #,##0.00\ [$€-1]_-;_-* \-??\ [$€-1]_-"/>
    <numFmt numFmtId="170" formatCode="_-* #,##0.00\ _S_I_T_-;\-* #,##0.00\ _S_I_T_-;_-* &quot;-&quot;??\ _S_I_T_-;_-@_-"/>
  </numFmts>
  <fonts count="86">
    <font>
      <sz val="10"/>
      <name val="Arial CE"/>
      <charset val="238"/>
    </font>
    <font>
      <sz val="10"/>
      <name val="Arial CE"/>
      <charset val="238"/>
    </font>
    <font>
      <sz val="10"/>
      <name val="Helv"/>
    </font>
    <font>
      <sz val="10"/>
      <name val="Arial"/>
      <family val="2"/>
      <charset val="238"/>
    </font>
    <font>
      <sz val="10"/>
      <name val="Arial"/>
      <family val="2"/>
    </font>
    <font>
      <b/>
      <sz val="10"/>
      <name val="Arial"/>
      <family val="2"/>
    </font>
    <font>
      <sz val="10"/>
      <name val="Arial CE"/>
      <family val="2"/>
      <charset val="238"/>
    </font>
    <font>
      <b/>
      <sz val="10"/>
      <name val="Arial CE"/>
      <family val="2"/>
      <charset val="238"/>
    </font>
    <font>
      <b/>
      <sz val="10"/>
      <name val="Arial CE"/>
      <charset val="238"/>
    </font>
    <font>
      <sz val="8"/>
      <name val="Arial CE"/>
      <family val="2"/>
      <charset val="238"/>
    </font>
    <font>
      <u/>
      <sz val="10"/>
      <name val="Arial CE"/>
      <family val="2"/>
      <charset val="238"/>
    </font>
    <font>
      <sz val="10"/>
      <color indexed="8"/>
      <name val="Helv"/>
    </font>
    <font>
      <sz val="10"/>
      <color indexed="10"/>
      <name val="Arial CE"/>
      <family val="2"/>
      <charset val="238"/>
    </font>
    <font>
      <sz val="9"/>
      <name val="Arial CE"/>
      <family val="2"/>
      <charset val="238"/>
    </font>
    <font>
      <b/>
      <sz val="11"/>
      <name val="Arial CE"/>
      <family val="2"/>
      <charset val="238"/>
    </font>
    <font>
      <b/>
      <sz val="16"/>
      <name val="Arial CE"/>
      <family val="2"/>
      <charset val="238"/>
    </font>
    <font>
      <sz val="10"/>
      <name val="Arial CE"/>
      <charset val="238"/>
    </font>
    <font>
      <sz val="8"/>
      <name val="Arial"/>
      <family val="2"/>
      <charset val="238"/>
    </font>
    <font>
      <b/>
      <sz val="10"/>
      <name val="Arial"/>
      <family val="2"/>
      <charset val="238"/>
    </font>
    <font>
      <sz val="10"/>
      <name val="Arial CE"/>
      <charset val="238"/>
    </font>
    <font>
      <b/>
      <sz val="14"/>
      <name val="Arial CE"/>
      <family val="2"/>
      <charset val="238"/>
    </font>
    <font>
      <sz val="10"/>
      <color indexed="10"/>
      <name val="Arial CE"/>
      <family val="2"/>
      <charset val="238"/>
    </font>
    <font>
      <sz val="10"/>
      <color indexed="8"/>
      <name val="Arial"/>
      <family val="2"/>
      <charset val="238"/>
    </font>
    <font>
      <sz val="10"/>
      <name val="Arial CE"/>
    </font>
    <font>
      <sz val="10"/>
      <name val="SL Dutch"/>
    </font>
    <font>
      <sz val="10"/>
      <color indexed="8"/>
      <name val="Helv"/>
      <charset val="134"/>
    </font>
    <font>
      <sz val="10"/>
      <name val="Arial "/>
      <charset val="238"/>
    </font>
    <font>
      <b/>
      <sz val="10"/>
      <name val="Arial "/>
      <charset val="238"/>
    </font>
    <font>
      <sz val="11"/>
      <color theme="0"/>
      <name val="Calibri"/>
      <family val="2"/>
      <charset val="238"/>
      <scheme val="minor"/>
    </font>
    <font>
      <sz val="12"/>
      <name val="Arial CE"/>
      <charset val="238"/>
    </font>
    <font>
      <sz val="9"/>
      <name val="Futura Prins"/>
      <charset val="238"/>
    </font>
    <font>
      <sz val="11"/>
      <color indexed="9"/>
      <name val="Calibri"/>
      <family val="2"/>
      <charset val="238"/>
    </font>
    <font>
      <b/>
      <sz val="15"/>
      <color indexed="56"/>
      <name val="Calibri"/>
      <family val="2"/>
      <charset val="238"/>
    </font>
    <font>
      <sz val="11"/>
      <color indexed="8"/>
      <name val="Calibri"/>
      <family val="2"/>
      <charset val="238"/>
    </font>
    <font>
      <sz val="11"/>
      <color indexed="52"/>
      <name val="Calibri"/>
      <family val="2"/>
      <charset val="238"/>
    </font>
    <font>
      <b/>
      <sz val="13"/>
      <color indexed="56"/>
      <name val="Calibri"/>
      <family val="2"/>
      <charset val="238"/>
    </font>
    <font>
      <b/>
      <sz val="11"/>
      <color indexed="56"/>
      <name val="Calibri"/>
      <family val="2"/>
      <charset val="238"/>
    </font>
    <font>
      <b/>
      <sz val="18"/>
      <color indexed="56"/>
      <name val="Cambria"/>
      <family val="1"/>
      <charset val="238"/>
    </font>
    <font>
      <b/>
      <sz val="11"/>
      <color indexed="63"/>
      <name val="Calibri"/>
      <family val="2"/>
      <charset val="238"/>
    </font>
    <font>
      <b/>
      <sz val="11"/>
      <color indexed="52"/>
      <name val="Calibri"/>
      <family val="2"/>
      <charset val="238"/>
    </font>
    <font>
      <b/>
      <sz val="11"/>
      <name val="Futura Prins"/>
      <charset val="238"/>
    </font>
    <font>
      <i/>
      <sz val="11"/>
      <color indexed="23"/>
      <name val="Calibri"/>
      <family val="2"/>
      <charset val="238"/>
    </font>
    <font>
      <sz val="11"/>
      <color indexed="62"/>
      <name val="Calibri"/>
      <family val="2"/>
      <charset val="238"/>
    </font>
    <font>
      <b/>
      <sz val="11"/>
      <color indexed="9"/>
      <name val="Calibri"/>
      <family val="2"/>
      <charset val="238"/>
    </font>
    <font>
      <sz val="11"/>
      <color indexed="10"/>
      <name val="Calibri"/>
      <family val="2"/>
      <charset val="238"/>
    </font>
    <font>
      <sz val="11"/>
      <color indexed="17"/>
      <name val="Calibri"/>
      <family val="2"/>
      <charset val="238"/>
    </font>
    <font>
      <u/>
      <sz val="10.45"/>
      <color indexed="12"/>
      <name val="Arial"/>
      <family val="2"/>
      <charset val="238"/>
    </font>
    <font>
      <sz val="11"/>
      <color indexed="60"/>
      <name val="Calibri"/>
      <family val="2"/>
      <charset val="238"/>
    </font>
    <font>
      <sz val="10"/>
      <name val="Courier"/>
      <family val="1"/>
      <charset val="238"/>
    </font>
    <font>
      <sz val="11"/>
      <color indexed="20"/>
      <name val="Calibri"/>
      <family val="2"/>
      <charset val="238"/>
    </font>
    <font>
      <b/>
      <sz val="11"/>
      <color indexed="8"/>
      <name val="Calibri"/>
      <family val="2"/>
      <charset val="238"/>
    </font>
    <font>
      <sz val="10"/>
      <color theme="1"/>
      <name val="Arial"/>
      <family val="2"/>
      <charset val="238"/>
    </font>
    <font>
      <sz val="10"/>
      <name val="Arial Narrow"/>
      <family val="2"/>
      <charset val="238"/>
    </font>
    <font>
      <sz val="10"/>
      <name val="Arial CE"/>
      <charset val="134"/>
    </font>
    <font>
      <sz val="12"/>
      <name val="OfficinaSans"/>
      <charset val="134"/>
    </font>
    <font>
      <sz val="11"/>
      <name val="Times New Roman"/>
      <family val="1"/>
      <charset val="238"/>
    </font>
    <font>
      <sz val="11"/>
      <name val="Futura Prins"/>
      <charset val="238"/>
    </font>
    <font>
      <u/>
      <sz val="10"/>
      <name val="Arial "/>
      <charset val="238"/>
    </font>
    <font>
      <sz val="10"/>
      <name val="Courier"/>
      <family val="3"/>
    </font>
    <font>
      <sz val="12"/>
      <name val="Arial CE"/>
      <family val="2"/>
      <charset val="238"/>
    </font>
    <font>
      <b/>
      <sz val="18"/>
      <color indexed="56"/>
      <name val="Cambria"/>
      <family val="2"/>
      <charset val="238"/>
    </font>
    <font>
      <u/>
      <sz val="10"/>
      <color indexed="36"/>
      <name val="Arial"/>
      <family val="2"/>
      <charset val="238"/>
    </font>
    <font>
      <u/>
      <sz val="10"/>
      <color indexed="12"/>
      <name val="Arial"/>
      <family val="2"/>
      <charset val="238"/>
    </font>
    <font>
      <sz val="11"/>
      <color indexed="8"/>
      <name val="Calibri"/>
      <family val="2"/>
    </font>
    <font>
      <b/>
      <sz val="9"/>
      <name val="Arial CE"/>
      <charset val="238"/>
    </font>
    <font>
      <u/>
      <sz val="10"/>
      <name val="Arial CE"/>
      <charset val="238"/>
    </font>
    <font>
      <u/>
      <sz val="10"/>
      <name val="Arial"/>
      <family val="2"/>
      <charset val="238"/>
    </font>
    <font>
      <b/>
      <sz val="11"/>
      <name val="Arial CE"/>
      <charset val="238"/>
    </font>
    <font>
      <b/>
      <u/>
      <sz val="10"/>
      <name val="Arial"/>
      <family val="2"/>
      <charset val="238"/>
    </font>
    <font>
      <sz val="10"/>
      <color theme="1" tint="0.499984740745262"/>
      <name val="Arial"/>
      <family val="2"/>
      <charset val="238"/>
    </font>
    <font>
      <strike/>
      <sz val="10"/>
      <color theme="1" tint="0.499984740745262"/>
      <name val="Arial CE"/>
      <family val="2"/>
      <charset val="238"/>
    </font>
    <font>
      <b/>
      <sz val="11"/>
      <color theme="1" tint="0.499984740745262"/>
      <name val="Arial"/>
      <family val="2"/>
      <charset val="238"/>
    </font>
    <font>
      <sz val="8"/>
      <color theme="1" tint="0.499984740745262"/>
      <name val="Arial"/>
      <family val="2"/>
      <charset val="238"/>
    </font>
    <font>
      <strike/>
      <sz val="10"/>
      <color theme="1" tint="0.499984740745262"/>
      <name val="Arial"/>
      <family val="2"/>
      <charset val="238"/>
    </font>
    <font>
      <sz val="10"/>
      <color theme="1" tint="0.499984740745262"/>
      <name val="Symbol"/>
      <family val="1"/>
      <charset val="238"/>
    </font>
    <font>
      <strike/>
      <sz val="10"/>
      <color theme="1" tint="0.499984740745262"/>
      <name val="Arial CE"/>
      <charset val="238"/>
    </font>
    <font>
      <sz val="10"/>
      <color theme="1" tint="0.499984740745262"/>
      <name val="Arial CE"/>
      <family val="2"/>
      <charset val="238"/>
    </font>
    <font>
      <b/>
      <strike/>
      <sz val="10"/>
      <color theme="1" tint="0.499984740745262"/>
      <name val="Arial"/>
      <family val="2"/>
      <charset val="238"/>
    </font>
    <font>
      <b/>
      <sz val="10"/>
      <color theme="1" tint="0.499984740745262"/>
      <name val="Arial CE"/>
      <charset val="238"/>
    </font>
    <font>
      <sz val="10"/>
      <color theme="1" tint="0.499984740745262"/>
      <name val="Arial CE"/>
      <charset val="238"/>
    </font>
    <font>
      <b/>
      <strike/>
      <sz val="10"/>
      <color theme="1" tint="0.499984740745262"/>
      <name val="Arial CE"/>
      <family val="2"/>
      <charset val="238"/>
    </font>
    <font>
      <strike/>
      <sz val="10"/>
      <color theme="1" tint="0.499984740745262"/>
      <name val="Arial "/>
      <charset val="238"/>
    </font>
    <font>
      <b/>
      <strike/>
      <sz val="10"/>
      <color theme="1" tint="0.499984740745262"/>
      <name val="Arial "/>
      <charset val="238"/>
    </font>
    <font>
      <sz val="10"/>
      <color theme="1" tint="0.499984740745262"/>
      <name val="Arial "/>
      <charset val="238"/>
    </font>
    <font>
      <b/>
      <sz val="10"/>
      <color theme="1" tint="0.499984740745262"/>
      <name val="Arial "/>
      <charset val="238"/>
    </font>
    <font>
      <u/>
      <sz val="10"/>
      <color theme="1" tint="0.499984740745262"/>
      <name val="Arial "/>
      <charset val="238"/>
    </font>
  </fonts>
  <fills count="49">
    <fill>
      <patternFill patternType="none"/>
    </fill>
    <fill>
      <patternFill patternType="gray125"/>
    </fill>
    <fill>
      <patternFill patternType="solid">
        <fgColor indexed="43"/>
        <bgColor indexed="64"/>
      </patternFill>
    </fill>
    <fill>
      <patternFill patternType="solid">
        <fgColor indexed="11"/>
        <bgColor indexed="64"/>
      </patternFill>
    </fill>
    <fill>
      <patternFill patternType="solid">
        <fgColor indexed="22"/>
        <bgColor indexed="64"/>
      </patternFill>
    </fill>
    <fill>
      <patternFill patternType="solid">
        <fgColor indexed="29"/>
        <bgColor indexed="64"/>
      </patternFill>
    </fill>
    <fill>
      <patternFill patternType="solid">
        <fgColor indexed="52"/>
        <bgColor indexed="64"/>
      </patternFill>
    </fill>
    <fill>
      <patternFill patternType="solid">
        <fgColor indexed="31"/>
        <bgColor indexed="64"/>
      </patternFill>
    </fill>
    <fill>
      <patternFill patternType="solid">
        <fgColor indexed="57"/>
        <bgColor indexed="64"/>
      </patternFill>
    </fill>
    <fill>
      <patternFill patternType="solid">
        <fgColor indexed="46"/>
        <bgColor indexed="64"/>
      </patternFill>
    </fill>
    <fill>
      <patternFill patternType="solid">
        <fgColor indexed="44"/>
        <bgColor indexed="64"/>
      </patternFill>
    </fill>
    <fill>
      <patternFill patternType="solid">
        <fgColor indexed="51"/>
        <bgColor indexed="64"/>
      </patternFill>
    </fill>
    <fill>
      <patternFill patternType="solid">
        <fgColor indexed="26"/>
        <bgColor indexed="64"/>
      </patternFill>
    </fill>
    <fill>
      <patternFill patternType="solid">
        <fgColor theme="4"/>
        <bgColor indexed="64"/>
      </patternFill>
    </fill>
    <fill>
      <patternFill patternType="solid">
        <fgColor indexed="45"/>
        <bgColor indexed="64"/>
      </patternFill>
    </fill>
    <fill>
      <patternFill patternType="solid">
        <fgColor indexed="47"/>
        <bgColor indexed="64"/>
      </patternFill>
    </fill>
    <fill>
      <patternFill patternType="solid">
        <fgColor indexed="42"/>
        <bgColor indexed="64"/>
      </patternFill>
    </fill>
    <fill>
      <patternFill patternType="solid">
        <fgColor indexed="49"/>
        <bgColor indexed="64"/>
      </patternFill>
    </fill>
    <fill>
      <patternFill patternType="solid">
        <fgColor indexed="30"/>
        <bgColor indexed="64"/>
      </patternFill>
    </fill>
    <fill>
      <patternFill patternType="solid">
        <fgColor indexed="36"/>
        <bgColor indexed="64"/>
      </patternFill>
    </fill>
    <fill>
      <patternFill patternType="solid">
        <fgColor indexed="55"/>
        <bgColor indexed="64"/>
      </patternFill>
    </fill>
    <fill>
      <patternFill patternType="solid">
        <fgColor indexed="27"/>
        <bgColor indexed="64"/>
      </patternFill>
    </fill>
    <fill>
      <patternFill patternType="solid">
        <fgColor indexed="53"/>
        <bgColor indexed="64"/>
      </patternFill>
    </fill>
    <fill>
      <patternFill patternType="solid">
        <fgColor indexed="10"/>
        <bgColor indexed="64"/>
      </patternFill>
    </fill>
    <fill>
      <patternFill patternType="solid">
        <fgColor indexed="62"/>
        <bgColor indexed="64"/>
      </patternFill>
    </fill>
    <fill>
      <patternFill patternType="solid">
        <fgColor indexed="22"/>
        <bgColor indexed="31"/>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style="thin">
        <color indexed="64"/>
      </right>
      <top/>
      <bottom style="thin">
        <color indexed="64"/>
      </bottom>
      <diagonal/>
    </border>
    <border>
      <left/>
      <right/>
      <top style="double">
        <color indexed="64"/>
      </top>
      <bottom style="medium">
        <color indexed="64"/>
      </bottom>
      <diagonal/>
    </border>
    <border>
      <left/>
      <right/>
      <top/>
      <bottom style="double">
        <color indexed="64"/>
      </bottom>
      <diagonal/>
    </border>
    <border>
      <left style="thin">
        <color indexed="64"/>
      </left>
      <right/>
      <top/>
      <bottom/>
      <diagonal/>
    </border>
    <border>
      <left/>
      <right/>
      <top style="thin">
        <color indexed="64"/>
      </top>
      <bottom/>
      <diagonal/>
    </border>
    <border>
      <left/>
      <right/>
      <top/>
      <bottom style="hair">
        <color indexed="64"/>
      </bottom>
      <diagonal/>
    </border>
    <border>
      <left style="thin">
        <color indexed="64"/>
      </left>
      <right style="hair">
        <color indexed="64"/>
      </right>
      <top/>
      <bottom style="double">
        <color indexed="64"/>
      </bottom>
      <diagonal/>
    </border>
    <border>
      <left style="hair">
        <color indexed="64"/>
      </left>
      <right style="thin">
        <color indexed="64"/>
      </right>
      <top/>
      <bottom style="double">
        <color indexed="64"/>
      </bottom>
      <diagonal/>
    </border>
    <border>
      <left/>
      <right style="thin">
        <color indexed="64"/>
      </right>
      <top/>
      <bottom style="double">
        <color indexed="64"/>
      </bottom>
      <diagonal/>
    </border>
    <border>
      <left style="thin">
        <color indexed="64"/>
      </left>
      <right style="thin">
        <color indexed="64"/>
      </right>
      <top style="hair">
        <color indexed="64"/>
      </top>
      <bottom/>
      <diagonal/>
    </border>
    <border>
      <left/>
      <right/>
      <top style="medium">
        <color indexed="64"/>
      </top>
      <bottom style="medium">
        <color indexed="64"/>
      </bottom>
      <diagonal/>
    </border>
    <border>
      <left style="hair">
        <color indexed="64"/>
      </left>
      <right style="thin">
        <color indexed="64"/>
      </right>
      <top style="hair">
        <color indexed="64"/>
      </top>
      <bottom/>
      <diagonal/>
    </border>
    <border>
      <left style="thin">
        <color indexed="64"/>
      </left>
      <right/>
      <top/>
      <bottom style="hair">
        <color indexed="64"/>
      </bottom>
      <diagonal/>
    </border>
    <border>
      <left style="hair">
        <color indexed="64"/>
      </left>
      <right style="thin">
        <color indexed="64"/>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bottom style="thick">
        <color indexed="62"/>
      </bottom>
      <diagonal/>
    </border>
    <border>
      <left/>
      <right/>
      <top/>
      <bottom style="double">
        <color indexed="5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hair">
        <color auto="1"/>
      </left>
      <right style="hair">
        <color auto="1"/>
      </right>
      <top style="hair">
        <color auto="1"/>
      </top>
      <bottom style="hair">
        <color auto="1"/>
      </bottom>
      <diagonal/>
    </border>
    <border>
      <left style="double">
        <color indexed="8"/>
      </left>
      <right style="double">
        <color indexed="8"/>
      </right>
      <top style="double">
        <color indexed="8"/>
      </top>
      <bottom style="double">
        <color indexed="8"/>
      </bottom>
      <diagonal/>
    </border>
    <border>
      <left style="thin">
        <color indexed="64"/>
      </left>
      <right style="hair">
        <color indexed="64"/>
      </right>
      <top style="hair">
        <color indexed="64"/>
      </top>
      <bottom/>
      <diagonal/>
    </border>
    <border>
      <left/>
      <right/>
      <top style="hair">
        <color indexed="64"/>
      </top>
      <bottom/>
      <diagonal/>
    </border>
    <border>
      <left style="hair">
        <color indexed="8"/>
      </left>
      <right style="hair">
        <color indexed="8"/>
      </right>
      <top style="hair">
        <color indexed="8"/>
      </top>
      <bottom style="hair">
        <color indexed="8"/>
      </bottom>
      <diagonal/>
    </border>
    <border>
      <left style="hair">
        <color auto="1"/>
      </left>
      <right style="hair">
        <color auto="1"/>
      </right>
      <top style="hair">
        <color auto="1"/>
      </top>
      <bottom style="hair">
        <color auto="1"/>
      </bottom>
      <diagonal/>
    </border>
    <border>
      <left style="hair">
        <color indexed="8"/>
      </left>
      <right style="hair">
        <color indexed="8"/>
      </right>
      <top style="hair">
        <color indexed="8"/>
      </top>
      <bottom style="hair">
        <color indexed="8"/>
      </bottom>
      <diagonal/>
    </border>
    <border>
      <left style="hair">
        <color auto="1"/>
      </left>
      <right style="hair">
        <color auto="1"/>
      </right>
      <top style="hair">
        <color auto="1"/>
      </top>
      <bottom style="hair">
        <color auto="1"/>
      </bottom>
      <diagonal/>
    </border>
    <border>
      <left style="hair">
        <color indexed="8"/>
      </left>
      <right style="hair">
        <color indexed="8"/>
      </right>
      <top style="hair">
        <color indexed="8"/>
      </top>
      <bottom style="hair">
        <color indexed="8"/>
      </bottom>
      <diagonal/>
    </border>
    <border>
      <left style="hair">
        <color auto="1"/>
      </left>
      <right style="hair">
        <color auto="1"/>
      </right>
      <top style="hair">
        <color auto="1"/>
      </top>
      <bottom style="hair">
        <color auto="1"/>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style="thin">
        <color indexed="64"/>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thin">
        <color indexed="64"/>
      </left>
      <right/>
      <top style="thin">
        <color indexed="64"/>
      </top>
      <bottom/>
      <diagonal/>
    </border>
    <border>
      <left/>
      <right/>
      <top style="hair">
        <color indexed="64"/>
      </top>
      <bottom/>
      <diagonal/>
    </border>
  </borders>
  <cellStyleXfs count="217">
    <xf numFmtId="0" fontId="0" fillId="0" borderId="0"/>
    <xf numFmtId="3" fontId="11" fillId="0" borderId="0" applyFont="0" applyAlignment="0">
      <alignment horizontal="right"/>
      <protection locked="0"/>
    </xf>
    <xf numFmtId="0" fontId="2" fillId="0" borderId="0">
      <protection locked="0"/>
    </xf>
    <xf numFmtId="1" fontId="2" fillId="0" borderId="0"/>
    <xf numFmtId="1" fontId="2" fillId="0" borderId="0"/>
    <xf numFmtId="1" fontId="2" fillId="0" borderId="0"/>
    <xf numFmtId="0" fontId="24" fillId="0" borderId="0"/>
    <xf numFmtId="3" fontId="25" fillId="0" borderId="0" applyFont="0" applyAlignment="0">
      <alignment horizontal="right"/>
      <protection locked="0"/>
    </xf>
    <xf numFmtId="0" fontId="1" fillId="0" borderId="0" applyNumberFormat="0" applyFill="0" applyBorder="0">
      <protection locked="0"/>
    </xf>
    <xf numFmtId="0" fontId="33" fillId="15" borderId="0" applyNumberFormat="0" applyBorder="0" applyAlignment="0" applyProtection="0"/>
    <xf numFmtId="0" fontId="40" fillId="0" borderId="0" applyNumberFormat="0" applyProtection="0">
      <alignment horizontal="right" vertical="top"/>
    </xf>
    <xf numFmtId="0" fontId="1" fillId="0" borderId="0"/>
    <xf numFmtId="0" fontId="33" fillId="9" borderId="0" applyNumberFormat="0" applyBorder="0" applyAlignment="0" applyProtection="0"/>
    <xf numFmtId="0" fontId="34" fillId="0" borderId="29" applyNumberFormat="0" applyFill="0" applyAlignment="0" applyProtection="0"/>
    <xf numFmtId="170" fontId="3" fillId="0" borderId="0" applyFont="0" applyFill="0" applyBorder="0" applyAlignment="0" applyProtection="0"/>
    <xf numFmtId="0" fontId="31" fillId="22" borderId="0" applyNumberFormat="0" applyBorder="0" applyAlignment="0" applyProtection="0"/>
    <xf numFmtId="0" fontId="33" fillId="3" borderId="0" applyNumberFormat="0" applyBorder="0" applyAlignment="0" applyProtection="0"/>
    <xf numFmtId="0" fontId="33" fillId="9" borderId="0" applyNumberFormat="0" applyBorder="0" applyAlignment="0" applyProtection="0"/>
    <xf numFmtId="0" fontId="28" fillId="13" borderId="0" applyNumberFormat="0" applyBorder="0" applyAlignment="0" applyProtection="0"/>
    <xf numFmtId="0" fontId="31" fillId="19" borderId="0" applyNumberFormat="0" applyBorder="0" applyAlignment="0" applyProtection="0"/>
    <xf numFmtId="0" fontId="1" fillId="0" borderId="0"/>
    <xf numFmtId="0" fontId="3" fillId="0" borderId="0"/>
    <xf numFmtId="0" fontId="33" fillId="7" borderId="0" applyNumberFormat="0" applyBorder="0" applyAlignment="0" applyProtection="0"/>
    <xf numFmtId="0" fontId="33" fillId="5" borderId="0" applyNumberFormat="0" applyBorder="0" applyAlignment="0" applyProtection="0"/>
    <xf numFmtId="0" fontId="31" fillId="18" borderId="0" applyNumberFormat="0" applyBorder="0" applyAlignment="0" applyProtection="0"/>
    <xf numFmtId="0" fontId="33" fillId="21" borderId="0" applyNumberFormat="0" applyBorder="0" applyAlignment="0" applyProtection="0"/>
    <xf numFmtId="0" fontId="33" fillId="14" borderId="0" applyNumberFormat="0" applyBorder="0" applyAlignment="0" applyProtection="0"/>
    <xf numFmtId="0" fontId="1" fillId="12" borderId="33" applyNumberFormat="0" applyFont="0" applyAlignment="0" applyProtection="0"/>
    <xf numFmtId="0" fontId="33" fillId="16"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1" fillId="5" borderId="0" applyNumberFormat="0" applyBorder="0" applyAlignment="0" applyProtection="0"/>
    <xf numFmtId="0" fontId="31" fillId="3" borderId="0" applyNumberFormat="0" applyBorder="0" applyAlignment="0" applyProtection="0"/>
    <xf numFmtId="0" fontId="31" fillId="17" borderId="0" applyNumberFormat="0" applyBorder="0" applyAlignment="0" applyProtection="0"/>
    <xf numFmtId="168" fontId="1" fillId="0" borderId="0" applyFill="0" applyBorder="0" applyAlignment="0" applyProtection="0"/>
    <xf numFmtId="0" fontId="31" fillId="6" borderId="0" applyNumberFormat="0" applyBorder="0" applyAlignment="0" applyProtection="0"/>
    <xf numFmtId="166" fontId="1" fillId="0" borderId="0" applyFill="0" applyBorder="0" applyAlignment="0" applyProtection="0"/>
    <xf numFmtId="0" fontId="45" fillId="16" borderId="0" applyNumberFormat="0" applyBorder="0" applyAlignment="0" applyProtection="0"/>
    <xf numFmtId="0" fontId="30" fillId="0" borderId="27" applyAlignment="0"/>
    <xf numFmtId="0" fontId="30" fillId="0" borderId="27" applyAlignment="0"/>
    <xf numFmtId="0" fontId="30" fillId="0" borderId="37" applyAlignment="0"/>
    <xf numFmtId="0" fontId="30" fillId="0" borderId="27">
      <alignment vertical="top" wrapText="1"/>
    </xf>
    <xf numFmtId="0" fontId="44" fillId="0" borderId="0" applyNumberFormat="0" applyFill="0" applyBorder="0" applyAlignment="0" applyProtection="0"/>
    <xf numFmtId="0" fontId="29" fillId="0" borderId="0" applyFill="0" applyBorder="0" applyAlignment="0" applyProtection="0"/>
    <xf numFmtId="0" fontId="31" fillId="19" borderId="0" applyNumberFormat="0" applyBorder="0" applyAlignment="0" applyProtection="0"/>
    <xf numFmtId="0" fontId="29" fillId="0" borderId="0" applyFill="0" applyBorder="0" applyAlignment="0" applyProtection="0"/>
    <xf numFmtId="169" fontId="29" fillId="0" borderId="0" applyFill="0" applyBorder="0" applyAlignment="0" applyProtection="0"/>
    <xf numFmtId="0" fontId="33" fillId="0" borderId="0"/>
    <xf numFmtId="0" fontId="41" fillId="0" borderId="0" applyNumberFormat="0" applyFill="0" applyBorder="0" applyAlignment="0" applyProtection="0"/>
    <xf numFmtId="0" fontId="46" fillId="0" borderId="0" applyNumberFormat="0" applyFill="0" applyBorder="0" applyAlignment="0" applyProtection="0">
      <alignment vertical="top"/>
      <protection locked="0"/>
    </xf>
    <xf numFmtId="0" fontId="3" fillId="0" borderId="0"/>
    <xf numFmtId="0" fontId="38" fillId="4" borderId="32" applyNumberFormat="0" applyAlignment="0" applyProtection="0"/>
    <xf numFmtId="0" fontId="32" fillId="0" borderId="28" applyNumberFormat="0" applyFill="0" applyAlignment="0" applyProtection="0"/>
    <xf numFmtId="0" fontId="35" fillId="0" borderId="30" applyNumberFormat="0" applyFill="0" applyAlignment="0" applyProtection="0"/>
    <xf numFmtId="0" fontId="36" fillId="0" borderId="31" applyNumberFormat="0" applyFill="0" applyAlignment="0" applyProtection="0"/>
    <xf numFmtId="0" fontId="36" fillId="0" borderId="0" applyNumberFormat="0" applyFill="0" applyBorder="0" applyAlignment="0" applyProtection="0"/>
    <xf numFmtId="0" fontId="31" fillId="8" borderId="0" applyNumberFormat="0" applyBorder="0" applyAlignment="0" applyProtection="0"/>
    <xf numFmtId="0" fontId="37"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39" fontId="48" fillId="0" borderId="0"/>
    <xf numFmtId="0" fontId="3" fillId="0" borderId="0"/>
    <xf numFmtId="0" fontId="3" fillId="0" borderId="0"/>
    <xf numFmtId="0" fontId="1" fillId="0" borderId="0"/>
    <xf numFmtId="0" fontId="3" fillId="0" borderId="0"/>
    <xf numFmtId="0" fontId="3" fillId="0" borderId="0"/>
    <xf numFmtId="0" fontId="1" fillId="0" borderId="0"/>
    <xf numFmtId="0" fontId="3" fillId="0" borderId="0"/>
    <xf numFmtId="0" fontId="47" fillId="2" borderId="0" applyNumberFormat="0" applyBorder="0" applyAlignment="0" applyProtection="0"/>
    <xf numFmtId="0" fontId="3" fillId="0" borderId="0"/>
    <xf numFmtId="0" fontId="51" fillId="0" borderId="0"/>
    <xf numFmtId="4" fontId="52" fillId="0" borderId="0">
      <alignment vertical="top"/>
    </xf>
    <xf numFmtId="0" fontId="1" fillId="0" borderId="0"/>
    <xf numFmtId="0" fontId="54" fillId="0" borderId="0"/>
    <xf numFmtId="0" fontId="22" fillId="0" borderId="0"/>
    <xf numFmtId="9" fontId="3" fillId="0" borderId="0" applyFont="0" applyFill="0" applyBorder="0" applyAlignment="0" applyProtection="0"/>
    <xf numFmtId="9" fontId="5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3" fillId="12" borderId="33" applyNumberFormat="0" applyFont="0" applyAlignment="0" applyProtection="0"/>
    <xf numFmtId="0" fontId="41" fillId="0" borderId="0" applyNumberFormat="0" applyFill="0" applyBorder="0" applyAlignment="0" applyProtection="0"/>
    <xf numFmtId="0" fontId="55" fillId="0" borderId="0" applyFill="0">
      <alignment vertical="top" wrapText="1"/>
    </xf>
    <xf numFmtId="0" fontId="31" fillId="24" borderId="0" applyNumberFormat="0" applyBorder="0" applyAlignment="0" applyProtection="0"/>
    <xf numFmtId="0" fontId="31" fillId="23" borderId="0" applyNumberFormat="0" applyBorder="0" applyAlignment="0" applyProtection="0"/>
    <xf numFmtId="0" fontId="31" fillId="17" borderId="0" applyNumberFormat="0" applyBorder="0" applyAlignment="0" applyProtection="0"/>
    <xf numFmtId="0" fontId="43" fillId="20" borderId="35" applyNumberFormat="0" applyAlignment="0" applyProtection="0"/>
    <xf numFmtId="49" fontId="56" fillId="25" borderId="38">
      <alignment horizontal="center" vertical="top" wrapText="1"/>
    </xf>
    <xf numFmtId="167" fontId="3" fillId="0" borderId="0" applyFont="0" applyFill="0" applyBorder="0" applyAlignment="0" applyProtection="0"/>
    <xf numFmtId="0" fontId="39" fillId="4" borderId="34" applyNumberFormat="0" applyAlignment="0" applyProtection="0"/>
    <xf numFmtId="0" fontId="49" fillId="14" borderId="0" applyNumberFormat="0" applyBorder="0" applyAlignment="0" applyProtection="0"/>
    <xf numFmtId="0" fontId="22" fillId="0" borderId="0"/>
    <xf numFmtId="165" fontId="53" fillId="0" borderId="0" applyFont="0" applyFill="0" applyBorder="0" applyAlignment="0" applyProtection="0"/>
    <xf numFmtId="167" fontId="1" fillId="0" borderId="0" applyFont="0" applyFill="0" applyBorder="0" applyAlignment="0" applyProtection="0"/>
    <xf numFmtId="170" fontId="53"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0" fontId="42" fillId="15" borderId="34" applyNumberFormat="0" applyAlignment="0" applyProtection="0"/>
    <xf numFmtId="0" fontId="50" fillId="0" borderId="36" applyNumberFormat="0" applyFill="0" applyAlignment="0" applyProtection="0"/>
    <xf numFmtId="0" fontId="30" fillId="0" borderId="44" applyAlignment="0"/>
    <xf numFmtId="0" fontId="30" fillId="0" borderId="43" applyAlignment="0"/>
    <xf numFmtId="0" fontId="30" fillId="0" borderId="43" applyAlignment="0"/>
    <xf numFmtId="0" fontId="30" fillId="0" borderId="41" applyAlignment="0"/>
    <xf numFmtId="0" fontId="30" fillId="0" borderId="41" applyAlignment="0"/>
    <xf numFmtId="0" fontId="30" fillId="0" borderId="42" applyAlignment="0"/>
    <xf numFmtId="0" fontId="30" fillId="0" borderId="45" applyAlignment="0"/>
    <xf numFmtId="0" fontId="30" fillId="0" borderId="45" applyAlignment="0"/>
    <xf numFmtId="0" fontId="30" fillId="0" borderId="46" applyAlignment="0"/>
    <xf numFmtId="0" fontId="1" fillId="0" borderId="0" applyNumberFormat="0" applyFill="0" applyBorder="0">
      <protection locked="0"/>
    </xf>
    <xf numFmtId="0" fontId="1" fillId="0" borderId="0" applyNumberFormat="0" applyFill="0" applyBorder="0">
      <protection locked="0"/>
    </xf>
    <xf numFmtId="0" fontId="1" fillId="0" borderId="0" applyNumberFormat="0" applyFill="0" applyBorder="0">
      <protection locked="0"/>
    </xf>
    <xf numFmtId="9" fontId="4" fillId="0" borderId="0" applyFont="0" applyFill="0" applyBorder="0" applyAlignment="0" applyProtection="0"/>
    <xf numFmtId="170" fontId="4" fillId="0" borderId="0" applyFont="0" applyFill="0" applyBorder="0" applyAlignment="0" applyProtection="0"/>
    <xf numFmtId="39" fontId="58" fillId="0" borderId="0"/>
    <xf numFmtId="170" fontId="23" fillId="0" borderId="0" applyFont="0" applyFill="0" applyBorder="0" applyAlignment="0" applyProtection="0"/>
    <xf numFmtId="9" fontId="23" fillId="0" borderId="0" applyFont="0" applyFill="0" applyBorder="0" applyAlignment="0" applyProtection="0"/>
    <xf numFmtId="168" fontId="6" fillId="0" borderId="0" applyFill="0" applyBorder="0" applyAlignment="0" applyProtection="0"/>
    <xf numFmtId="0" fontId="30" fillId="0" borderId="47" applyAlignment="0"/>
    <xf numFmtId="0" fontId="30" fillId="0" borderId="47" applyAlignment="0"/>
    <xf numFmtId="0" fontId="59" fillId="0" borderId="0" applyFill="0" applyBorder="0" applyAlignment="0" applyProtection="0"/>
    <xf numFmtId="0" fontId="59" fillId="0" borderId="0" applyFill="0" applyBorder="0" applyAlignment="0" applyProtection="0"/>
    <xf numFmtId="0" fontId="35" fillId="0" borderId="30" applyNumberFormat="0" applyFill="0" applyAlignment="0" applyProtection="0"/>
    <xf numFmtId="0" fontId="60" fillId="0" borderId="0" applyNumberFormat="0" applyFill="0" applyBorder="0" applyAlignment="0" applyProtection="0"/>
    <xf numFmtId="0" fontId="33" fillId="0" borderId="0" applyNumberFormat="0" applyFill="0" applyBorder="0">
      <protection locked="0"/>
    </xf>
    <xf numFmtId="0" fontId="6" fillId="0" borderId="0"/>
    <xf numFmtId="0" fontId="33" fillId="26" borderId="0" applyNumberFormat="0" applyBorder="0" applyAlignment="0" applyProtection="0"/>
    <xf numFmtId="0" fontId="33" fillId="27" borderId="0" applyNumberFormat="0" applyBorder="0" applyAlignment="0" applyProtection="0"/>
    <xf numFmtId="0" fontId="33" fillId="28"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29" borderId="0" applyNumberFormat="0" applyBorder="0" applyAlignment="0" applyProtection="0"/>
    <xf numFmtId="0" fontId="33" fillId="32" borderId="0" applyNumberFormat="0" applyBorder="0" applyAlignment="0" applyProtection="0"/>
    <xf numFmtId="0" fontId="33" fillId="35" borderId="0" applyNumberFormat="0" applyBorder="0" applyAlignment="0" applyProtection="0"/>
    <xf numFmtId="0" fontId="31" fillId="36"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43" borderId="0" applyNumberFormat="0" applyBorder="0" applyAlignment="0" applyProtection="0"/>
    <xf numFmtId="0" fontId="49" fillId="27" borderId="0" applyNumberFormat="0" applyBorder="0" applyAlignment="0" applyProtection="0"/>
    <xf numFmtId="0" fontId="39" fillId="44" borderId="34" applyNumberFormat="0" applyAlignment="0" applyProtection="0"/>
    <xf numFmtId="0" fontId="43" fillId="45" borderId="35" applyNumberFormat="0" applyAlignment="0" applyProtection="0"/>
    <xf numFmtId="0" fontId="61" fillId="0" borderId="0" applyNumberFormat="0" applyFill="0" applyBorder="0" applyAlignment="0" applyProtection="0">
      <alignment vertical="top"/>
      <protection locked="0"/>
    </xf>
    <xf numFmtId="0" fontId="45" fillId="28" borderId="0" applyNumberFormat="0" applyBorder="0" applyAlignment="0" applyProtection="0"/>
    <xf numFmtId="0" fontId="32" fillId="0" borderId="28" applyNumberFormat="0" applyFill="0" applyAlignment="0" applyProtection="0"/>
    <xf numFmtId="0" fontId="36" fillId="0" borderId="31" applyNumberFormat="0" applyFill="0" applyAlignment="0" applyProtection="0"/>
    <xf numFmtId="0" fontId="36" fillId="0" borderId="0" applyNumberFormat="0" applyFill="0" applyBorder="0" applyAlignment="0" applyProtection="0"/>
    <xf numFmtId="0" fontId="62" fillId="0" borderId="0" applyNumberFormat="0" applyFill="0" applyBorder="0" applyAlignment="0" applyProtection="0">
      <alignment vertical="top"/>
      <protection locked="0"/>
    </xf>
    <xf numFmtId="0" fontId="42" fillId="31" borderId="34" applyNumberFormat="0" applyAlignment="0" applyProtection="0"/>
    <xf numFmtId="0" fontId="34" fillId="0" borderId="29" applyNumberFormat="0" applyFill="0" applyAlignment="0" applyProtection="0"/>
    <xf numFmtId="0" fontId="47" fillId="46" borderId="0" applyNumberFormat="0" applyBorder="0" applyAlignment="0" applyProtection="0"/>
    <xf numFmtId="0" fontId="33" fillId="47" borderId="33" applyNumberFormat="0" applyFont="0" applyAlignment="0" applyProtection="0"/>
    <xf numFmtId="9" fontId="4" fillId="0" borderId="0" applyFont="0" applyFill="0" applyBorder="0" applyAlignment="0" applyProtection="0"/>
    <xf numFmtId="0" fontId="33" fillId="47" borderId="33" applyNumberFormat="0" applyFont="0" applyAlignment="0" applyProtection="0"/>
    <xf numFmtId="0" fontId="38" fillId="44" borderId="32" applyNumberFormat="0" applyAlignment="0" applyProtection="0"/>
    <xf numFmtId="0" fontId="60" fillId="0" borderId="0" applyNumberFormat="0" applyFill="0" applyBorder="0" applyAlignment="0" applyProtection="0"/>
    <xf numFmtId="0" fontId="50" fillId="0" borderId="36" applyNumberFormat="0" applyFill="0" applyAlignment="0" applyProtection="0"/>
    <xf numFmtId="167" fontId="4" fillId="0" borderId="0" applyFont="0" applyFill="0" applyBorder="0" applyAlignment="0" applyProtection="0"/>
    <xf numFmtId="0" fontId="44" fillId="0" borderId="0" applyNumberFormat="0" applyFill="0" applyBorder="0" applyAlignment="0" applyProtection="0"/>
    <xf numFmtId="0" fontId="63" fillId="0" borderId="0"/>
    <xf numFmtId="0" fontId="30" fillId="0" borderId="48" applyAlignment="0"/>
    <xf numFmtId="0" fontId="33" fillId="26" borderId="0" applyNumberFormat="0" applyBorder="0" applyAlignment="0" applyProtection="0"/>
    <xf numFmtId="0" fontId="33" fillId="27" borderId="0" applyNumberFormat="0" applyBorder="0" applyAlignment="0" applyProtection="0"/>
    <xf numFmtId="0" fontId="33" fillId="28"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29" borderId="0" applyNumberFormat="0" applyBorder="0" applyAlignment="0" applyProtection="0"/>
    <xf numFmtId="0" fontId="33" fillId="32" borderId="0" applyNumberFormat="0" applyBorder="0" applyAlignment="0" applyProtection="0"/>
    <xf numFmtId="0" fontId="33" fillId="35" borderId="0" applyNumberFormat="0" applyBorder="0" applyAlignment="0" applyProtection="0"/>
    <xf numFmtId="0" fontId="31" fillId="36"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45" fillId="28" borderId="0" applyNumberFormat="0" applyBorder="0" applyAlignment="0" applyProtection="0"/>
    <xf numFmtId="0" fontId="38" fillId="44" borderId="32" applyNumberFormat="0" applyAlignment="0" applyProtection="0"/>
    <xf numFmtId="0" fontId="47" fillId="46" borderId="0" applyNumberFormat="0" applyBorder="0" applyAlignment="0" applyProtection="0"/>
    <xf numFmtId="0" fontId="1" fillId="47" borderId="33" applyNumberFormat="0" applyFont="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43" borderId="0" applyNumberFormat="0" applyBorder="0" applyAlignment="0" applyProtection="0"/>
    <xf numFmtId="0" fontId="43" fillId="45" borderId="35" applyNumberFormat="0" applyAlignment="0" applyProtection="0"/>
    <xf numFmtId="0" fontId="39" fillId="44" borderId="34" applyNumberFormat="0" applyAlignment="0" applyProtection="0"/>
    <xf numFmtId="0" fontId="49" fillId="27" borderId="0" applyNumberFormat="0" applyBorder="0" applyAlignment="0" applyProtection="0"/>
    <xf numFmtId="0" fontId="42" fillId="31" borderId="34" applyNumberFormat="0" applyAlignment="0" applyProtection="0"/>
    <xf numFmtId="165" fontId="23" fillId="0" borderId="0" applyFont="0" applyFill="0" applyBorder="0" applyAlignment="0" applyProtection="0"/>
    <xf numFmtId="0" fontId="33" fillId="0" borderId="0" applyNumberFormat="0" applyFill="0" applyBorder="0">
      <protection locked="0"/>
    </xf>
    <xf numFmtId="0" fontId="1" fillId="0" borderId="0"/>
  </cellStyleXfs>
  <cellXfs count="194">
    <xf numFmtId="0" fontId="0" fillId="0" borderId="0" xfId="0"/>
    <xf numFmtId="0" fontId="6" fillId="0" borderId="0" xfId="0" applyFont="1" applyAlignment="1">
      <alignment horizontal="left" vertical="top" wrapText="1"/>
    </xf>
    <xf numFmtId="0" fontId="6" fillId="0" borderId="0" xfId="0" applyFont="1"/>
    <xf numFmtId="4" fontId="6" fillId="0" borderId="0" xfId="0" applyNumberFormat="1" applyFont="1"/>
    <xf numFmtId="0" fontId="9" fillId="0" borderId="2" xfId="0" applyFont="1" applyBorder="1" applyAlignment="1">
      <alignment horizontal="left" vertical="top"/>
    </xf>
    <xf numFmtId="0" fontId="9" fillId="0" borderId="3" xfId="0" applyFont="1" applyBorder="1" applyAlignment="1">
      <alignment horizontal="left" vertical="top"/>
    </xf>
    <xf numFmtId="0" fontId="9" fillId="0" borderId="4" xfId="0" applyFont="1" applyBorder="1" applyAlignment="1">
      <alignment horizontal="left" vertical="top"/>
    </xf>
    <xf numFmtId="0" fontId="6" fillId="0" borderId="0" xfId="0" applyFont="1" applyAlignment="1">
      <alignment horizontal="left" vertical="top"/>
    </xf>
    <xf numFmtId="0" fontId="6" fillId="0" borderId="6" xfId="0" applyFont="1" applyBorder="1"/>
    <xf numFmtId="4" fontId="9" fillId="0" borderId="7" xfId="0" applyNumberFormat="1" applyFont="1" applyBorder="1" applyAlignment="1">
      <alignment horizontal="centerContinuous"/>
    </xf>
    <xf numFmtId="4" fontId="9" fillId="0" borderId="8" xfId="0" applyNumberFormat="1" applyFont="1" applyBorder="1" applyAlignment="1">
      <alignment horizontal="centerContinuous"/>
    </xf>
    <xf numFmtId="4" fontId="9" fillId="0" borderId="12" xfId="0" applyNumberFormat="1" applyFont="1" applyBorder="1"/>
    <xf numFmtId="0" fontId="13" fillId="0" borderId="0" xfId="0" applyFont="1"/>
    <xf numFmtId="164" fontId="6" fillId="0" borderId="0" xfId="0" applyNumberFormat="1" applyFont="1"/>
    <xf numFmtId="0" fontId="7" fillId="0" borderId="0" xfId="0" applyFont="1"/>
    <xf numFmtId="164" fontId="7" fillId="0" borderId="0" xfId="0" applyNumberFormat="1" applyFont="1" applyAlignment="1">
      <alignment horizontal="right"/>
    </xf>
    <xf numFmtId="0" fontId="6" fillId="0" borderId="14" xfId="0" applyFont="1" applyBorder="1"/>
    <xf numFmtId="164" fontId="14" fillId="0" borderId="14" xfId="0" applyNumberFormat="1" applyFont="1" applyBorder="1"/>
    <xf numFmtId="0" fontId="14" fillId="0" borderId="16" xfId="0" applyFont="1" applyBorder="1" applyAlignment="1">
      <alignment horizontal="left" vertical="top"/>
    </xf>
    <xf numFmtId="0" fontId="5" fillId="0" borderId="0" xfId="0" applyFont="1" applyAlignment="1">
      <alignment horizontal="left" vertical="top"/>
    </xf>
    <xf numFmtId="4" fontId="0" fillId="0" borderId="0" xfId="0" applyNumberFormat="1"/>
    <xf numFmtId="0" fontId="6" fillId="0" borderId="0" xfId="0" applyFont="1" applyAlignment="1">
      <alignment horizontal="left"/>
    </xf>
    <xf numFmtId="4" fontId="9" fillId="0" borderId="17" xfId="0" applyNumberFormat="1" applyFont="1" applyBorder="1" applyAlignment="1">
      <alignment horizontal="center"/>
    </xf>
    <xf numFmtId="4" fontId="9" fillId="0" borderId="18" xfId="0" applyNumberFormat="1" applyFont="1" applyBorder="1" applyAlignment="1">
      <alignment horizontal="center"/>
    </xf>
    <xf numFmtId="1" fontId="6" fillId="0" borderId="0" xfId="4" applyFont="1" applyAlignment="1">
      <alignment horizontal="left" vertical="top" wrapText="1"/>
    </xf>
    <xf numFmtId="1" fontId="6" fillId="0" borderId="0" xfId="4" applyFont="1" applyAlignment="1">
      <alignment horizontal="left"/>
    </xf>
    <xf numFmtId="4" fontId="6" fillId="0" borderId="0" xfId="4" applyNumberFormat="1" applyFont="1"/>
    <xf numFmtId="4" fontId="6" fillId="0" borderId="1" xfId="4" applyNumberFormat="1" applyFont="1" applyBorder="1"/>
    <xf numFmtId="4" fontId="6" fillId="0" borderId="12" xfId="4" applyNumberFormat="1" applyFont="1" applyBorder="1"/>
    <xf numFmtId="1" fontId="6" fillId="0" borderId="16" xfId="4" applyFont="1" applyBorder="1" applyAlignment="1">
      <alignment horizontal="left" vertical="top"/>
    </xf>
    <xf numFmtId="1" fontId="6" fillId="0" borderId="0" xfId="4" applyFont="1" applyAlignment="1">
      <alignment horizontal="left" wrapText="1"/>
    </xf>
    <xf numFmtId="1" fontId="6" fillId="0" borderId="5" xfId="4" applyFont="1" applyBorder="1" applyAlignment="1">
      <alignment horizontal="left" vertical="top"/>
    </xf>
    <xf numFmtId="1" fontId="6" fillId="0" borderId="6" xfId="4" applyFont="1" applyBorder="1" applyAlignment="1">
      <alignment horizontal="left" vertical="top" wrapText="1"/>
    </xf>
    <xf numFmtId="1" fontId="6" fillId="0" borderId="6" xfId="4" applyFont="1" applyBorder="1" applyAlignment="1">
      <alignment horizontal="left"/>
    </xf>
    <xf numFmtId="4" fontId="6" fillId="0" borderId="6" xfId="4" applyNumberFormat="1" applyFont="1" applyBorder="1"/>
    <xf numFmtId="4" fontId="6" fillId="0" borderId="13" xfId="4" applyNumberFormat="1" applyFont="1" applyBorder="1"/>
    <xf numFmtId="0" fontId="3" fillId="0" borderId="6" xfId="0" applyFont="1" applyBorder="1" applyAlignment="1">
      <alignment horizontal="left" vertical="top" wrapText="1"/>
    </xf>
    <xf numFmtId="0" fontId="3" fillId="0" borderId="6" xfId="0" applyFont="1" applyBorder="1"/>
    <xf numFmtId="4" fontId="3" fillId="0" borderId="13" xfId="0" applyNumberFormat="1" applyFont="1" applyBorder="1"/>
    <xf numFmtId="1" fontId="3" fillId="0" borderId="0" xfId="5" applyFont="1" applyAlignment="1">
      <alignment horizontal="left"/>
    </xf>
    <xf numFmtId="4" fontId="6" fillId="0" borderId="12" xfId="0" applyNumberFormat="1" applyFont="1" applyBorder="1"/>
    <xf numFmtId="0" fontId="6" fillId="0" borderId="16" xfId="2" applyFont="1" applyBorder="1" applyAlignment="1">
      <alignment vertical="top"/>
      <protection locked="0"/>
    </xf>
    <xf numFmtId="0" fontId="16" fillId="0" borderId="0" xfId="0" applyFont="1"/>
    <xf numFmtId="1" fontId="7" fillId="0" borderId="0" xfId="4" applyFont="1" applyAlignment="1">
      <alignment horizontal="left" vertical="top"/>
    </xf>
    <xf numFmtId="4" fontId="17" fillId="0" borderId="17" xfId="5" applyNumberFormat="1" applyFont="1" applyBorder="1" applyAlignment="1">
      <alignment horizontal="center"/>
    </xf>
    <xf numFmtId="4" fontId="17" fillId="0" borderId="18" xfId="5" applyNumberFormat="1" applyFont="1" applyBorder="1" applyAlignment="1">
      <alignment horizontal="center"/>
    </xf>
    <xf numFmtId="1" fontId="17" fillId="0" borderId="22" xfId="5" applyFont="1" applyBorder="1" applyAlignment="1">
      <alignment horizontal="left" vertical="top"/>
    </xf>
    <xf numFmtId="14" fontId="6" fillId="0" borderId="0" xfId="0" quotePrefix="1" applyNumberFormat="1" applyFont="1" applyAlignment="1">
      <alignment horizontal="left"/>
    </xf>
    <xf numFmtId="4" fontId="17" fillId="0" borderId="9" xfId="5" applyNumberFormat="1" applyFont="1" applyBorder="1" applyAlignment="1">
      <alignment horizontal="center"/>
    </xf>
    <xf numFmtId="4" fontId="17" fillId="0" borderId="10" xfId="5" applyNumberFormat="1" applyFont="1" applyBorder="1" applyAlignment="1">
      <alignment horizontal="center"/>
    </xf>
    <xf numFmtId="4" fontId="17" fillId="0" borderId="11" xfId="5" applyNumberFormat="1" applyFont="1" applyBorder="1" applyAlignment="1">
      <alignment horizontal="center"/>
    </xf>
    <xf numFmtId="0" fontId="19" fillId="0" borderId="0" xfId="0" applyFont="1"/>
    <xf numFmtId="3" fontId="6" fillId="0" borderId="0" xfId="1" applyFont="1" applyAlignment="1">
      <alignment horizontal="left" vertical="top" wrapText="1"/>
      <protection locked="0"/>
    </xf>
    <xf numFmtId="4" fontId="6" fillId="0" borderId="0" xfId="0" applyNumberFormat="1" applyFont="1" applyAlignment="1">
      <alignment horizontal="right"/>
    </xf>
    <xf numFmtId="164" fontId="6" fillId="0" borderId="23" xfId="0" applyNumberFormat="1" applyFont="1" applyBorder="1" applyAlignment="1">
      <alignment horizontal="right"/>
    </xf>
    <xf numFmtId="4" fontId="16" fillId="0" borderId="0" xfId="0" applyNumberFormat="1" applyFont="1"/>
    <xf numFmtId="4" fontId="19" fillId="0" borderId="0" xfId="0" applyNumberFormat="1" applyFont="1"/>
    <xf numFmtId="1" fontId="8" fillId="0" borderId="16" xfId="4" applyFont="1" applyBorder="1" applyAlignment="1">
      <alignment horizontal="left" vertical="top"/>
    </xf>
    <xf numFmtId="3" fontId="6" fillId="0" borderId="4" xfId="1" applyFont="1" applyBorder="1" applyAlignment="1">
      <alignment horizontal="left" vertical="top"/>
      <protection locked="0"/>
    </xf>
    <xf numFmtId="4" fontId="6" fillId="0" borderId="12" xfId="1" applyNumberFormat="1" applyFont="1" applyBorder="1" applyAlignment="1">
      <protection locked="0"/>
    </xf>
    <xf numFmtId="4" fontId="6" fillId="0" borderId="11" xfId="1" applyNumberFormat="1" applyFont="1" applyBorder="1" applyAlignment="1">
      <protection locked="0"/>
    </xf>
    <xf numFmtId="4" fontId="6" fillId="0" borderId="0" xfId="1" applyNumberFormat="1" applyFont="1" applyAlignment="1">
      <protection locked="0"/>
    </xf>
    <xf numFmtId="4" fontId="12" fillId="0" borderId="12" xfId="1" applyNumberFormat="1" applyFont="1" applyBorder="1" applyAlignment="1">
      <protection locked="0"/>
    </xf>
    <xf numFmtId="0" fontId="14" fillId="0" borderId="14" xfId="0" applyFont="1" applyBorder="1"/>
    <xf numFmtId="4" fontId="6" fillId="0" borderId="12" xfId="2" applyNumberFormat="1" applyFont="1" applyBorder="1">
      <protection locked="0"/>
    </xf>
    <xf numFmtId="3" fontId="8" fillId="0" borderId="4" xfId="1" applyFont="1" applyBorder="1" applyAlignment="1">
      <alignment horizontal="left" vertical="top"/>
      <protection locked="0"/>
    </xf>
    <xf numFmtId="0" fontId="23" fillId="0" borderId="0" xfId="0" applyFont="1" applyAlignment="1">
      <alignment vertical="top" wrapText="1"/>
    </xf>
    <xf numFmtId="4" fontId="23" fillId="0" borderId="0" xfId="0" applyNumberFormat="1" applyFont="1" applyAlignment="1">
      <alignment horizontal="left" vertical="top" wrapText="1"/>
    </xf>
    <xf numFmtId="4" fontId="8" fillId="0" borderId="0" xfId="0" applyNumberFormat="1" applyFont="1" applyAlignment="1">
      <alignment horizontal="left" vertical="top" wrapText="1"/>
    </xf>
    <xf numFmtId="0" fontId="8" fillId="0" borderId="0" xfId="0" applyFont="1" applyAlignment="1">
      <alignment horizontal="left" vertical="top" wrapText="1"/>
    </xf>
    <xf numFmtId="0" fontId="23" fillId="0" borderId="0" xfId="0" applyFont="1" applyAlignment="1">
      <alignment horizontal="left" vertical="top" wrapText="1"/>
    </xf>
    <xf numFmtId="0" fontId="0" fillId="0" borderId="0" xfId="0" applyAlignment="1">
      <alignment horizontal="left" vertical="top" wrapText="1"/>
    </xf>
    <xf numFmtId="0" fontId="23" fillId="0" borderId="0" xfId="0" quotePrefix="1" applyFont="1" applyAlignment="1">
      <alignment horizontal="left" vertical="top"/>
    </xf>
    <xf numFmtId="0" fontId="23" fillId="0" borderId="0" xfId="0" quotePrefix="1" applyFont="1" applyAlignment="1">
      <alignment horizontal="left" vertical="top" wrapText="1"/>
    </xf>
    <xf numFmtId="0" fontId="16" fillId="0" borderId="0" xfId="0" quotePrefix="1" applyFont="1" applyAlignment="1">
      <alignment horizontal="left" vertical="top" wrapText="1"/>
    </xf>
    <xf numFmtId="0" fontId="14" fillId="0" borderId="16" xfId="0" applyFont="1" applyBorder="1" applyAlignment="1">
      <alignment horizontal="left" vertical="top" wrapText="1"/>
    </xf>
    <xf numFmtId="0" fontId="6" fillId="0" borderId="16" xfId="2" applyFont="1" applyBorder="1" applyAlignment="1">
      <alignment horizontal="left" vertical="top" wrapText="1"/>
      <protection locked="0"/>
    </xf>
    <xf numFmtId="4" fontId="6" fillId="0" borderId="16" xfId="0" applyNumberFormat="1" applyFont="1" applyBorder="1"/>
    <xf numFmtId="4" fontId="6" fillId="0" borderId="16" xfId="2" applyNumberFormat="1" applyFont="1" applyBorder="1">
      <protection locked="0"/>
    </xf>
    <xf numFmtId="4" fontId="26" fillId="0" borderId="12" xfId="7" applyNumberFormat="1" applyFont="1" applyBorder="1" applyAlignment="1">
      <protection locked="0"/>
    </xf>
    <xf numFmtId="4" fontId="26" fillId="0" borderId="0" xfId="7" applyNumberFormat="1" applyFont="1" applyAlignment="1">
      <protection locked="0"/>
    </xf>
    <xf numFmtId="1" fontId="8" fillId="0" borderId="16" xfId="4" applyFont="1" applyBorder="1" applyAlignment="1">
      <alignment horizontal="left" vertical="top" wrapText="1"/>
    </xf>
    <xf numFmtId="4" fontId="6" fillId="0" borderId="16" xfId="4" applyNumberFormat="1" applyFont="1" applyBorder="1"/>
    <xf numFmtId="4" fontId="9" fillId="0" borderId="24" xfId="0" applyNumberFormat="1" applyFont="1" applyBorder="1"/>
    <xf numFmtId="4" fontId="9" fillId="0" borderId="25" xfId="0" applyNumberFormat="1" applyFont="1" applyBorder="1" applyAlignment="1">
      <alignment horizontal="center"/>
    </xf>
    <xf numFmtId="4" fontId="9" fillId="0" borderId="16" xfId="0" applyNumberFormat="1" applyFont="1" applyBorder="1"/>
    <xf numFmtId="4" fontId="6" fillId="0" borderId="16" xfId="1" applyNumberFormat="1" applyFont="1" applyBorder="1" applyAlignment="1">
      <protection locked="0"/>
    </xf>
    <xf numFmtId="4" fontId="9" fillId="0" borderId="26" xfId="0" applyNumberFormat="1" applyFont="1" applyBorder="1" applyAlignment="1">
      <alignment horizontal="center"/>
    </xf>
    <xf numFmtId="3" fontId="1" fillId="0" borderId="4" xfId="1" applyFont="1" applyBorder="1" applyAlignment="1">
      <alignment horizontal="left" vertical="top"/>
      <protection locked="0"/>
    </xf>
    <xf numFmtId="0" fontId="6" fillId="0" borderId="16" xfId="6" applyFont="1" applyBorder="1" applyAlignment="1">
      <alignment vertical="top" wrapText="1"/>
    </xf>
    <xf numFmtId="1" fontId="17" fillId="0" borderId="39" xfId="5" applyFont="1" applyBorder="1" applyAlignment="1">
      <alignment horizontal="left"/>
    </xf>
    <xf numFmtId="1" fontId="17" fillId="0" borderId="40" xfId="5" applyFont="1" applyBorder="1" applyAlignment="1">
      <alignment horizontal="center" vertical="top" wrapText="1"/>
    </xf>
    <xf numFmtId="3" fontId="26" fillId="0" borderId="0" xfId="7" applyFont="1" applyAlignment="1">
      <alignment vertical="top" wrapText="1"/>
      <protection locked="0"/>
    </xf>
    <xf numFmtId="0" fontId="0" fillId="0" borderId="16" xfId="0" applyBorder="1" applyAlignment="1">
      <alignment horizontal="left" vertical="top"/>
    </xf>
    <xf numFmtId="0" fontId="6" fillId="0" borderId="16" xfId="0" applyFont="1" applyBorder="1" applyAlignment="1">
      <alignment horizontal="left"/>
    </xf>
    <xf numFmtId="3" fontId="0" fillId="0" borderId="4" xfId="1" applyFont="1" applyBorder="1" applyAlignment="1">
      <alignment horizontal="left" vertical="top"/>
      <protection locked="0"/>
    </xf>
    <xf numFmtId="0" fontId="3" fillId="0" borderId="0" xfId="0" applyFont="1" applyAlignment="1">
      <alignment horizontal="center" vertical="top"/>
    </xf>
    <xf numFmtId="49" fontId="3" fillId="0" borderId="0" xfId="64" applyNumberFormat="1" applyAlignment="1">
      <alignment vertical="top" wrapText="1"/>
    </xf>
    <xf numFmtId="0" fontId="18" fillId="0" borderId="0" xfId="0" applyFont="1" applyAlignment="1">
      <alignment horizontal="justify" vertical="top" wrapText="1"/>
    </xf>
    <xf numFmtId="0" fontId="3" fillId="0" borderId="16" xfId="0" applyFont="1" applyBorder="1" applyAlignment="1">
      <alignment horizontal="left" vertical="top" wrapText="1"/>
    </xf>
    <xf numFmtId="16" fontId="6" fillId="0" borderId="0" xfId="0" applyNumberFormat="1" applyFont="1"/>
    <xf numFmtId="1" fontId="3" fillId="0" borderId="0" xfId="5" applyFont="1" applyAlignment="1">
      <alignment horizontal="left" vertical="top" wrapText="1"/>
    </xf>
    <xf numFmtId="0" fontId="3" fillId="0" borderId="0" xfId="0" applyFont="1" applyAlignment="1">
      <alignment wrapText="1"/>
    </xf>
    <xf numFmtId="3" fontId="57" fillId="0" borderId="0" xfId="7" applyFont="1" applyAlignment="1">
      <alignment vertical="top" wrapText="1"/>
      <protection locked="0"/>
    </xf>
    <xf numFmtId="0" fontId="8" fillId="0" borderId="0" xfId="0" applyFont="1"/>
    <xf numFmtId="3" fontId="6" fillId="0" borderId="0" xfId="1" applyFont="1" applyAlignment="1">
      <alignment vertical="top" wrapText="1"/>
      <protection locked="0"/>
    </xf>
    <xf numFmtId="3" fontId="21" fillId="0" borderId="0" xfId="1" applyFont="1" applyAlignment="1">
      <alignment vertical="top" wrapText="1"/>
      <protection locked="0"/>
    </xf>
    <xf numFmtId="3" fontId="27" fillId="0" borderId="0" xfId="7" applyFont="1" applyAlignment="1">
      <alignment vertical="top" wrapText="1"/>
      <protection locked="0"/>
    </xf>
    <xf numFmtId="0" fontId="3" fillId="0" borderId="5" xfId="0" applyFont="1" applyBorder="1" applyAlignment="1">
      <alignment horizontal="left" vertical="top"/>
    </xf>
    <xf numFmtId="4" fontId="3" fillId="0" borderId="6" xfId="0" applyNumberFormat="1" applyFont="1" applyBorder="1"/>
    <xf numFmtId="4" fontId="3" fillId="0" borderId="0" xfId="5" applyNumberFormat="1" applyFont="1"/>
    <xf numFmtId="1" fontId="3" fillId="0" borderId="0" xfId="5" applyFont="1" applyAlignment="1">
      <alignment horizontal="left" vertical="top"/>
    </xf>
    <xf numFmtId="1" fontId="17" fillId="0" borderId="2" xfId="5" applyFont="1" applyBorder="1" applyAlignment="1">
      <alignment horizontal="left" vertical="top"/>
    </xf>
    <xf numFmtId="1" fontId="17" fillId="0" borderId="3" xfId="5" applyFont="1" applyBorder="1" applyAlignment="1">
      <alignment horizontal="left" vertical="top"/>
    </xf>
    <xf numFmtId="4" fontId="17" fillId="0" borderId="0" xfId="5" applyNumberFormat="1" applyFont="1" applyAlignment="1">
      <alignment horizontal="center"/>
    </xf>
    <xf numFmtId="4" fontId="17" fillId="0" borderId="12" xfId="5" applyNumberFormat="1" applyFont="1" applyBorder="1" applyAlignment="1">
      <alignment horizontal="center"/>
    </xf>
    <xf numFmtId="0" fontId="8" fillId="0" borderId="50" xfId="0" applyFont="1" applyBorder="1" applyAlignment="1">
      <alignment horizontal="left" vertical="top" wrapText="1"/>
    </xf>
    <xf numFmtId="1" fontId="65" fillId="0" borderId="16" xfId="4" applyFont="1" applyBorder="1" applyAlignment="1">
      <alignment horizontal="left" vertical="top" wrapText="1"/>
    </xf>
    <xf numFmtId="3" fontId="1" fillId="0" borderId="0" xfId="1" applyFont="1" applyAlignment="1">
      <alignment horizontal="left" vertical="top" wrapText="1"/>
      <protection locked="0"/>
    </xf>
    <xf numFmtId="0" fontId="18" fillId="0" borderId="0" xfId="0" applyFont="1" applyAlignment="1">
      <alignment wrapText="1"/>
    </xf>
    <xf numFmtId="0" fontId="66" fillId="0" borderId="0" xfId="0" applyFont="1" applyAlignment="1">
      <alignment wrapText="1"/>
    </xf>
    <xf numFmtId="0" fontId="9" fillId="0" borderId="17" xfId="0" applyFont="1" applyBorder="1" applyAlignment="1">
      <alignment horizontal="left" vertical="top" wrapText="1"/>
    </xf>
    <xf numFmtId="0" fontId="9" fillId="0" borderId="18" xfId="0" applyFont="1" applyBorder="1" applyAlignment="1">
      <alignment horizontal="center" vertical="top" wrapText="1"/>
    </xf>
    <xf numFmtId="0" fontId="9" fillId="0" borderId="0" xfId="0" applyFont="1" applyAlignment="1">
      <alignment horizontal="left" vertical="top" wrapText="1"/>
    </xf>
    <xf numFmtId="0" fontId="67" fillId="0" borderId="16" xfId="6" applyFont="1" applyBorder="1" applyAlignment="1">
      <alignment vertical="top" wrapText="1"/>
    </xf>
    <xf numFmtId="0" fontId="8" fillId="0" borderId="16" xfId="6" applyFont="1" applyBorder="1" applyAlignment="1">
      <alignment vertical="top" wrapText="1"/>
    </xf>
    <xf numFmtId="0" fontId="66" fillId="0" borderId="16" xfId="6" applyFont="1" applyBorder="1" applyAlignment="1">
      <alignment horizontal="left" vertical="top" wrapText="1"/>
    </xf>
    <xf numFmtId="0" fontId="9" fillId="0" borderId="52" xfId="0" applyFont="1" applyBorder="1" applyAlignment="1">
      <alignment horizontal="left"/>
    </xf>
    <xf numFmtId="0" fontId="9" fillId="0" borderId="25" xfId="0" applyFont="1" applyBorder="1" applyAlignment="1">
      <alignment horizontal="left"/>
    </xf>
    <xf numFmtId="0" fontId="9" fillId="0" borderId="16" xfId="0" applyFont="1" applyBorder="1" applyAlignment="1">
      <alignment horizontal="left"/>
    </xf>
    <xf numFmtId="0" fontId="6" fillId="0" borderId="16" xfId="2" applyFont="1" applyBorder="1" applyAlignment="1">
      <alignment horizontal="left"/>
      <protection locked="0"/>
    </xf>
    <xf numFmtId="1" fontId="6" fillId="0" borderId="16" xfId="4" applyFont="1" applyBorder="1" applyAlignment="1">
      <alignment horizontal="left"/>
    </xf>
    <xf numFmtId="3" fontId="6" fillId="0" borderId="11" xfId="1" applyFont="1" applyBorder="1" applyAlignment="1">
      <protection locked="0"/>
    </xf>
    <xf numFmtId="3" fontId="26" fillId="0" borderId="11" xfId="7" applyFont="1" applyBorder="1" applyAlignment="1">
      <protection locked="0"/>
    </xf>
    <xf numFmtId="1" fontId="17" fillId="0" borderId="17" xfId="5" applyFont="1" applyBorder="1" applyAlignment="1">
      <alignment horizontal="left" vertical="top" wrapText="1"/>
    </xf>
    <xf numFmtId="1" fontId="17" fillId="0" borderId="18" xfId="5" applyFont="1" applyBorder="1" applyAlignment="1">
      <alignment horizontal="center" vertical="top" wrapText="1"/>
    </xf>
    <xf numFmtId="1" fontId="17" fillId="0" borderId="51" xfId="5" applyFont="1" applyBorder="1" applyAlignment="1">
      <alignment horizontal="left"/>
    </xf>
    <xf numFmtId="1" fontId="17" fillId="0" borderId="9" xfId="5" applyFont="1" applyBorder="1" applyAlignment="1">
      <alignment horizontal="left"/>
    </xf>
    <xf numFmtId="4" fontId="0" fillId="0" borderId="53" xfId="0" applyNumberFormat="1" applyBorder="1"/>
    <xf numFmtId="0" fontId="69" fillId="0" borderId="16" xfId="0" applyFont="1" applyBorder="1" applyAlignment="1">
      <alignment horizontal="left" vertical="top"/>
    </xf>
    <xf numFmtId="0" fontId="70" fillId="0" borderId="4" xfId="6" applyFont="1" applyBorder="1" applyAlignment="1">
      <alignment vertical="top" wrapText="1"/>
    </xf>
    <xf numFmtId="1" fontId="69" fillId="0" borderId="16" xfId="5" applyFont="1" applyBorder="1" applyAlignment="1">
      <alignment horizontal="left"/>
    </xf>
    <xf numFmtId="4" fontId="69" fillId="0" borderId="12" xfId="5" applyNumberFormat="1" applyFont="1" applyBorder="1" applyAlignment="1">
      <alignment horizontal="center"/>
    </xf>
    <xf numFmtId="1" fontId="71" fillId="0" borderId="16" xfId="5" applyFont="1" applyBorder="1" applyAlignment="1">
      <alignment horizontal="left" vertical="top"/>
    </xf>
    <xf numFmtId="1" fontId="71" fillId="0" borderId="16" xfId="5" applyFont="1" applyBorder="1" applyAlignment="1">
      <alignment horizontal="left" vertical="top" wrapText="1"/>
    </xf>
    <xf numFmtId="1" fontId="72" fillId="0" borderId="16" xfId="5" applyFont="1" applyBorder="1" applyAlignment="1">
      <alignment horizontal="left"/>
    </xf>
    <xf numFmtId="4" fontId="72" fillId="0" borderId="12" xfId="5" applyNumberFormat="1" applyFont="1" applyBorder="1" applyAlignment="1">
      <alignment horizontal="center"/>
    </xf>
    <xf numFmtId="4" fontId="72" fillId="0" borderId="16" xfId="5" applyNumberFormat="1" applyFont="1" applyBorder="1" applyAlignment="1">
      <alignment horizontal="center"/>
    </xf>
    <xf numFmtId="4" fontId="73" fillId="0" borderId="16" xfId="5" applyNumberFormat="1" applyFont="1" applyBorder="1" applyAlignment="1">
      <alignment horizontal="center"/>
    </xf>
    <xf numFmtId="1" fontId="69" fillId="0" borderId="16" xfId="3" applyFont="1" applyBorder="1" applyAlignment="1">
      <alignment horizontal="right" vertical="top"/>
    </xf>
    <xf numFmtId="0" fontId="74" fillId="0" borderId="4" xfId="0" applyFont="1" applyBorder="1" applyAlignment="1">
      <alignment horizontal="left" wrapText="1"/>
    </xf>
    <xf numFmtId="4" fontId="69" fillId="0" borderId="16" xfId="5" applyNumberFormat="1" applyFont="1" applyBorder="1" applyAlignment="1">
      <alignment horizontal="center"/>
    </xf>
    <xf numFmtId="0" fontId="75" fillId="0" borderId="4" xfId="6" applyFont="1" applyBorder="1" applyAlignment="1">
      <alignment vertical="top" wrapText="1"/>
    </xf>
    <xf numFmtId="4" fontId="73" fillId="0" borderId="12" xfId="5" applyNumberFormat="1" applyFont="1" applyBorder="1" applyAlignment="1">
      <alignment horizontal="center"/>
    </xf>
    <xf numFmtId="3" fontId="76" fillId="0" borderId="4" xfId="0" applyNumberFormat="1" applyFont="1" applyBorder="1" applyAlignment="1">
      <alignment vertical="top"/>
    </xf>
    <xf numFmtId="0" fontId="76" fillId="0" borderId="15" xfId="0" applyFont="1" applyBorder="1" applyAlignment="1">
      <alignment vertical="top" wrapText="1"/>
    </xf>
    <xf numFmtId="0" fontId="69" fillId="0" borderId="19" xfId="0" applyFont="1" applyBorder="1"/>
    <xf numFmtId="4" fontId="69" fillId="0" borderId="21" xfId="0" applyNumberFormat="1" applyFont="1" applyBorder="1"/>
    <xf numFmtId="4" fontId="69" fillId="0" borderId="49" xfId="0" applyNumberFormat="1" applyFont="1" applyBorder="1"/>
    <xf numFmtId="4" fontId="69" fillId="0" borderId="20" xfId="0" applyNumberFormat="1" applyFont="1" applyBorder="1"/>
    <xf numFmtId="0" fontId="69" fillId="0" borderId="16" xfId="0" applyFont="1" applyBorder="1" applyAlignment="1">
      <alignment vertical="top"/>
    </xf>
    <xf numFmtId="0" fontId="69" fillId="0" borderId="0" xfId="0" applyFont="1" applyAlignment="1">
      <alignment horizontal="left" vertical="top" wrapText="1"/>
    </xf>
    <xf numFmtId="0" fontId="69" fillId="0" borderId="0" xfId="0" applyFont="1"/>
    <xf numFmtId="4" fontId="69" fillId="0" borderId="0" xfId="0" applyNumberFormat="1" applyFont="1"/>
    <xf numFmtId="4" fontId="69" fillId="0" borderId="0" xfId="0" applyNumberFormat="1" applyFont="1" applyAlignment="1">
      <alignment horizontal="right"/>
    </xf>
    <xf numFmtId="4" fontId="69" fillId="0" borderId="1" xfId="0" applyNumberFormat="1" applyFont="1" applyBorder="1" applyAlignment="1">
      <alignment horizontal="right"/>
    </xf>
    <xf numFmtId="0" fontId="69" fillId="0" borderId="0" xfId="0" applyFont="1" applyAlignment="1">
      <alignment horizontal="left"/>
    </xf>
    <xf numFmtId="4" fontId="69" fillId="0" borderId="1" xfId="0" applyNumberFormat="1" applyFont="1" applyBorder="1" applyAlignment="1">
      <alignment horizontal="center"/>
    </xf>
    <xf numFmtId="0" fontId="79" fillId="0" borderId="0" xfId="0" applyFont="1"/>
    <xf numFmtId="3" fontId="79" fillId="0" borderId="4" xfId="1" applyFont="1" applyBorder="1" applyAlignment="1">
      <alignment horizontal="left" vertical="top"/>
      <protection locked="0"/>
    </xf>
    <xf numFmtId="3" fontId="70" fillId="0" borderId="0" xfId="1" applyFont="1" applyAlignment="1">
      <alignment vertical="top" wrapText="1"/>
      <protection locked="0"/>
    </xf>
    <xf numFmtId="3" fontId="76" fillId="0" borderId="11" xfId="1" applyFont="1" applyBorder="1" applyAlignment="1">
      <protection locked="0"/>
    </xf>
    <xf numFmtId="4" fontId="76" fillId="0" borderId="12" xfId="1" applyNumberFormat="1" applyFont="1" applyBorder="1" applyAlignment="1">
      <protection locked="0"/>
    </xf>
    <xf numFmtId="4" fontId="70" fillId="48" borderId="0" xfId="1" applyNumberFormat="1" applyFont="1" applyFill="1" applyAlignment="1">
      <protection locked="0"/>
    </xf>
    <xf numFmtId="4" fontId="76" fillId="0" borderId="0" xfId="1" applyNumberFormat="1" applyFont="1" applyAlignment="1">
      <protection locked="0"/>
    </xf>
    <xf numFmtId="3" fontId="78" fillId="0" borderId="4" xfId="1" applyFont="1" applyBorder="1" applyAlignment="1">
      <alignment horizontal="left" vertical="top"/>
      <protection locked="0"/>
    </xf>
    <xf numFmtId="3" fontId="76" fillId="0" borderId="0" xfId="1" applyFont="1" applyAlignment="1">
      <alignment vertical="top" wrapText="1"/>
      <protection locked="0"/>
    </xf>
    <xf numFmtId="3" fontId="81" fillId="0" borderId="0" xfId="7" applyFont="1" applyAlignment="1">
      <alignment vertical="top" wrapText="1"/>
      <protection locked="0"/>
    </xf>
    <xf numFmtId="4" fontId="83" fillId="0" borderId="12" xfId="7" applyNumberFormat="1" applyFont="1" applyBorder="1" applyAlignment="1">
      <protection locked="0"/>
    </xf>
    <xf numFmtId="4" fontId="81" fillId="48" borderId="0" xfId="7" applyNumberFormat="1" applyFont="1" applyFill="1" applyAlignment="1">
      <protection locked="0"/>
    </xf>
    <xf numFmtId="3" fontId="83" fillId="0" borderId="11" xfId="7" applyFont="1" applyBorder="1" applyAlignment="1">
      <protection locked="0"/>
    </xf>
    <xf numFmtId="4" fontId="83" fillId="0" borderId="0" xfId="7" applyNumberFormat="1" applyFont="1" applyAlignment="1">
      <protection locked="0"/>
    </xf>
    <xf numFmtId="3" fontId="83" fillId="0" borderId="0" xfId="7" applyFont="1" applyAlignment="1">
      <alignment vertical="top" wrapText="1"/>
      <protection locked="0"/>
    </xf>
    <xf numFmtId="3" fontId="84" fillId="0" borderId="0" xfId="7" applyFont="1" applyAlignment="1">
      <alignment vertical="top" wrapText="1"/>
      <protection locked="0"/>
    </xf>
    <xf numFmtId="3" fontId="85" fillId="0" borderId="0" xfId="7" applyFont="1" applyAlignment="1">
      <alignment vertical="top" wrapText="1"/>
      <protection locked="0"/>
    </xf>
    <xf numFmtId="3" fontId="82" fillId="0" borderId="0" xfId="7" applyFont="1" applyAlignment="1">
      <alignment vertical="top" wrapText="1"/>
      <protection locked="0"/>
    </xf>
    <xf numFmtId="0" fontId="73" fillId="0" borderId="0" xfId="0" applyFont="1" applyAlignment="1">
      <alignment wrapText="1"/>
    </xf>
    <xf numFmtId="3" fontId="73" fillId="0" borderId="0" xfId="7" applyFont="1" applyAlignment="1">
      <alignment vertical="top" wrapText="1"/>
      <protection locked="0"/>
    </xf>
    <xf numFmtId="49" fontId="69" fillId="0" borderId="0" xfId="0" applyNumberFormat="1" applyFont="1" applyAlignment="1">
      <alignment horizontal="left"/>
    </xf>
    <xf numFmtId="49" fontId="73" fillId="0" borderId="0" xfId="0" applyNumberFormat="1" applyFont="1" applyAlignment="1">
      <alignment horizontal="left"/>
    </xf>
    <xf numFmtId="0" fontId="15" fillId="0" borderId="0" xfId="0" applyFont="1" applyAlignment="1">
      <alignment horizontal="center"/>
    </xf>
    <xf numFmtId="0" fontId="20" fillId="0" borderId="0" xfId="0" applyFont="1" applyAlignment="1">
      <alignment horizontal="center" vertical="center"/>
    </xf>
    <xf numFmtId="4" fontId="17" fillId="0" borderId="7" xfId="5" applyNumberFormat="1" applyFont="1" applyBorder="1" applyAlignment="1">
      <alignment horizontal="center"/>
    </xf>
    <xf numFmtId="4" fontId="17" fillId="0" borderId="8" xfId="5" applyNumberFormat="1" applyFont="1" applyBorder="1" applyAlignment="1">
      <alignment horizontal="center"/>
    </xf>
  </cellXfs>
  <cellStyles count="217">
    <cellStyle name="20 % – Poudarek1 2" xfId="22" xr:uid="{00000000-0005-0000-0000-000000000000}"/>
    <cellStyle name="20 % – Poudarek1 2 2" xfId="182" xr:uid="{00000000-0005-0000-0000-000001000000}"/>
    <cellStyle name="20 % – Poudarek2 2" xfId="26" xr:uid="{00000000-0005-0000-0000-000002000000}"/>
    <cellStyle name="20 % – Poudarek2 2 2" xfId="183" xr:uid="{00000000-0005-0000-0000-000003000000}"/>
    <cellStyle name="20 % – Poudarek3 2" xfId="28" xr:uid="{00000000-0005-0000-0000-000004000000}"/>
    <cellStyle name="20 % – Poudarek3 2 2" xfId="184" xr:uid="{00000000-0005-0000-0000-000005000000}"/>
    <cellStyle name="20 % – Poudarek4 2" xfId="17" xr:uid="{00000000-0005-0000-0000-000006000000}"/>
    <cellStyle name="20 % – Poudarek4 2 2" xfId="185" xr:uid="{00000000-0005-0000-0000-000007000000}"/>
    <cellStyle name="20 % – Poudarek5 2" xfId="25" xr:uid="{00000000-0005-0000-0000-000008000000}"/>
    <cellStyle name="20 % – Poudarek5 2 2" xfId="186" xr:uid="{00000000-0005-0000-0000-000009000000}"/>
    <cellStyle name="20 % – Poudarek6 2" xfId="9" xr:uid="{00000000-0005-0000-0000-00000A000000}"/>
    <cellStyle name="20 % – Poudarek6 2 2" xfId="187" xr:uid="{00000000-0005-0000-0000-00000B000000}"/>
    <cellStyle name="20% - Accent1" xfId="136" xr:uid="{00000000-0005-0000-0000-00000C000000}"/>
    <cellStyle name="20% - Accent2" xfId="137" xr:uid="{00000000-0005-0000-0000-00000D000000}"/>
    <cellStyle name="20% - Accent3" xfId="138" xr:uid="{00000000-0005-0000-0000-00000E000000}"/>
    <cellStyle name="20% - Accent4" xfId="139" xr:uid="{00000000-0005-0000-0000-00000F000000}"/>
    <cellStyle name="20% - Accent5" xfId="140" xr:uid="{00000000-0005-0000-0000-000010000000}"/>
    <cellStyle name="20% - Accent6" xfId="141" xr:uid="{00000000-0005-0000-0000-000011000000}"/>
    <cellStyle name="40 % – Poudarek1 2" xfId="29" xr:uid="{00000000-0005-0000-0000-000012000000}"/>
    <cellStyle name="40 % – Poudarek1 2 2" xfId="188" xr:uid="{00000000-0005-0000-0000-000013000000}"/>
    <cellStyle name="40 % – Poudarek2 2" xfId="23" xr:uid="{00000000-0005-0000-0000-000014000000}"/>
    <cellStyle name="40 % – Poudarek2 2 2" xfId="189" xr:uid="{00000000-0005-0000-0000-000015000000}"/>
    <cellStyle name="40 % – Poudarek3 2" xfId="16" xr:uid="{00000000-0005-0000-0000-000016000000}"/>
    <cellStyle name="40 % – Poudarek3 2 2" xfId="190" xr:uid="{00000000-0005-0000-0000-000017000000}"/>
    <cellStyle name="40 % – Poudarek4 2" xfId="12" xr:uid="{00000000-0005-0000-0000-000018000000}"/>
    <cellStyle name="40 % – Poudarek4 2 2" xfId="191" xr:uid="{00000000-0005-0000-0000-000019000000}"/>
    <cellStyle name="40 % – Poudarek5 2" xfId="30" xr:uid="{00000000-0005-0000-0000-00001A000000}"/>
    <cellStyle name="40 % – Poudarek5 2 2" xfId="192" xr:uid="{00000000-0005-0000-0000-00001B000000}"/>
    <cellStyle name="40 % – Poudarek6 2" xfId="31" xr:uid="{00000000-0005-0000-0000-00001C000000}"/>
    <cellStyle name="40 % – Poudarek6 2 2" xfId="193" xr:uid="{00000000-0005-0000-0000-00001D000000}"/>
    <cellStyle name="40% - Accent1" xfId="142" xr:uid="{00000000-0005-0000-0000-00001E000000}"/>
    <cellStyle name="40% - Accent2" xfId="143" xr:uid="{00000000-0005-0000-0000-00001F000000}"/>
    <cellStyle name="40% - Accent3" xfId="144" xr:uid="{00000000-0005-0000-0000-000020000000}"/>
    <cellStyle name="40% - Accent4" xfId="145" xr:uid="{00000000-0005-0000-0000-000021000000}"/>
    <cellStyle name="40% - Accent5" xfId="146" xr:uid="{00000000-0005-0000-0000-000022000000}"/>
    <cellStyle name="40% - Accent6" xfId="147" xr:uid="{00000000-0005-0000-0000-000023000000}"/>
    <cellStyle name="60 % – Poudarek1 2" xfId="24" xr:uid="{00000000-0005-0000-0000-000024000000}"/>
    <cellStyle name="60 % – Poudarek1 2 2" xfId="194" xr:uid="{00000000-0005-0000-0000-000025000000}"/>
    <cellStyle name="60 % – Poudarek2 2" xfId="32" xr:uid="{00000000-0005-0000-0000-000026000000}"/>
    <cellStyle name="60 % – Poudarek2 2 2" xfId="195" xr:uid="{00000000-0005-0000-0000-000027000000}"/>
    <cellStyle name="60 % – Poudarek3 2" xfId="33" xr:uid="{00000000-0005-0000-0000-000028000000}"/>
    <cellStyle name="60 % – Poudarek3 2 2" xfId="196" xr:uid="{00000000-0005-0000-0000-000029000000}"/>
    <cellStyle name="60 % – Poudarek4 2" xfId="19" xr:uid="{00000000-0005-0000-0000-00002A000000}"/>
    <cellStyle name="60 % – Poudarek4 2 2" xfId="197" xr:uid="{00000000-0005-0000-0000-00002B000000}"/>
    <cellStyle name="60 % – Poudarek5 2" xfId="34" xr:uid="{00000000-0005-0000-0000-00002C000000}"/>
    <cellStyle name="60 % – Poudarek5 2 2" xfId="198" xr:uid="{00000000-0005-0000-0000-00002D000000}"/>
    <cellStyle name="60 % – Poudarek6 2" xfId="36" xr:uid="{00000000-0005-0000-0000-00002E000000}"/>
    <cellStyle name="60 % – Poudarek6 2 2" xfId="199" xr:uid="{00000000-0005-0000-0000-00002F000000}"/>
    <cellStyle name="60% - Accent1" xfId="148" xr:uid="{00000000-0005-0000-0000-000030000000}"/>
    <cellStyle name="60% - Accent2" xfId="149" xr:uid="{00000000-0005-0000-0000-000031000000}"/>
    <cellStyle name="60% - Accent3" xfId="150" xr:uid="{00000000-0005-0000-0000-000032000000}"/>
    <cellStyle name="60% - Accent4" xfId="151" xr:uid="{00000000-0005-0000-0000-000033000000}"/>
    <cellStyle name="60% - Accent5" xfId="152" xr:uid="{00000000-0005-0000-0000-000034000000}"/>
    <cellStyle name="60% - Accent6" xfId="153" xr:uid="{00000000-0005-0000-0000-000035000000}"/>
    <cellStyle name="Accent1" xfId="154" xr:uid="{00000000-0005-0000-0000-000036000000}"/>
    <cellStyle name="Accent2" xfId="155" xr:uid="{00000000-0005-0000-0000-000037000000}"/>
    <cellStyle name="Accent3" xfId="156" xr:uid="{00000000-0005-0000-0000-000038000000}"/>
    <cellStyle name="Accent4" xfId="157" xr:uid="{00000000-0005-0000-0000-000039000000}"/>
    <cellStyle name="Accent5" xfId="158" xr:uid="{00000000-0005-0000-0000-00003A000000}"/>
    <cellStyle name="Accent6" xfId="159" xr:uid="{00000000-0005-0000-0000-00003B000000}"/>
    <cellStyle name="Bad" xfId="160" xr:uid="{00000000-0005-0000-0000-00003C000000}"/>
    <cellStyle name="Calculation" xfId="161" xr:uid="{00000000-0005-0000-0000-00003D000000}"/>
    <cellStyle name="Check Cell" xfId="162" xr:uid="{00000000-0005-0000-0000-00003E000000}"/>
    <cellStyle name="Comma_KANALIZACIJA MCB kanal PGD" xfId="37" xr:uid="{00000000-0005-0000-0000-00003F000000}"/>
    <cellStyle name="Currency 2" xfId="35" xr:uid="{00000000-0005-0000-0000-000040000000}"/>
    <cellStyle name="Currency 2 2" xfId="127" xr:uid="{00000000-0005-0000-0000-000041000000}"/>
    <cellStyle name="Dobro 2" xfId="38" xr:uid="{00000000-0005-0000-0000-000042000000}"/>
    <cellStyle name="Dobro 2 2" xfId="200" xr:uid="{00000000-0005-0000-0000-000043000000}"/>
    <cellStyle name="Element-delo" xfId="39" xr:uid="{00000000-0005-0000-0000-000044000000}"/>
    <cellStyle name="Element-delo 2" xfId="40" xr:uid="{00000000-0005-0000-0000-000045000000}"/>
    <cellStyle name="Element-delo 2 2" xfId="114" xr:uid="{00000000-0005-0000-0000-000046000000}"/>
    <cellStyle name="Element-delo 2 3" xfId="111" xr:uid="{00000000-0005-0000-0000-000047000000}"/>
    <cellStyle name="Element-delo 2 4" xfId="116" xr:uid="{00000000-0005-0000-0000-000048000000}"/>
    <cellStyle name="Element-delo 2 5" xfId="129" xr:uid="{00000000-0005-0000-0000-000049000000}"/>
    <cellStyle name="Element-delo 3" xfId="41" xr:uid="{00000000-0005-0000-0000-00004A000000}"/>
    <cellStyle name="Element-delo 3 2" xfId="115" xr:uid="{00000000-0005-0000-0000-00004B000000}"/>
    <cellStyle name="Element-delo 3 3" xfId="110" xr:uid="{00000000-0005-0000-0000-00004C000000}"/>
    <cellStyle name="Element-delo 3 4" xfId="118" xr:uid="{00000000-0005-0000-0000-00004D000000}"/>
    <cellStyle name="Element-delo 3 5" xfId="181" xr:uid="{00000000-0005-0000-0000-00004E000000}"/>
    <cellStyle name="Element-delo 4" xfId="113" xr:uid="{00000000-0005-0000-0000-00004F000000}"/>
    <cellStyle name="Element-delo 5" xfId="112" xr:uid="{00000000-0005-0000-0000-000050000000}"/>
    <cellStyle name="Element-delo 6" xfId="117" xr:uid="{00000000-0005-0000-0000-000051000000}"/>
    <cellStyle name="Element-delo 7" xfId="128" xr:uid="{00000000-0005-0000-0000-000052000000}"/>
    <cellStyle name="Element-delo_HTZ IP 164 srednja zdravstvena šola Celje ci1151-1, BZ500+..." xfId="42" xr:uid="{00000000-0005-0000-0000-000053000000}"/>
    <cellStyle name="Euro" xfId="44" xr:uid="{00000000-0005-0000-0000-000054000000}"/>
    <cellStyle name="Euro 2" xfId="46" xr:uid="{00000000-0005-0000-0000-000055000000}"/>
    <cellStyle name="Euro 2 2" xfId="131" xr:uid="{00000000-0005-0000-0000-000056000000}"/>
    <cellStyle name="Euro 3" xfId="130" xr:uid="{00000000-0005-0000-0000-000057000000}"/>
    <cellStyle name="Euro_Kalk_MCB domžale" xfId="47" xr:uid="{00000000-0005-0000-0000-000058000000}"/>
    <cellStyle name="Excel Built-in Normal 1" xfId="48" xr:uid="{00000000-0005-0000-0000-000059000000}"/>
    <cellStyle name="Excel Built-in Normal 1 2" xfId="180" xr:uid="{00000000-0005-0000-0000-00005A000000}"/>
    <cellStyle name="Explanatory Text" xfId="49" xr:uid="{00000000-0005-0000-0000-00005B000000}"/>
    <cellStyle name="Followed Hyperlink" xfId="163" xr:uid="{00000000-0005-0000-0000-00005C000000}"/>
    <cellStyle name="Good" xfId="164" xr:uid="{00000000-0005-0000-0000-00005D000000}"/>
    <cellStyle name="Heading 1" xfId="165" xr:uid="{00000000-0005-0000-0000-00005E000000}"/>
    <cellStyle name="Heading 2" xfId="132" xr:uid="{00000000-0005-0000-0000-00005F000000}"/>
    <cellStyle name="Heading 3" xfId="166" xr:uid="{00000000-0005-0000-0000-000060000000}"/>
    <cellStyle name="Heading 4" xfId="167" xr:uid="{00000000-0005-0000-0000-000061000000}"/>
    <cellStyle name="Hiperłącze_SPC 08.12_DE" xfId="50" xr:uid="{00000000-0005-0000-0000-000062000000}"/>
    <cellStyle name="Hyperlink" xfId="168" xr:uid="{00000000-0005-0000-0000-000063000000}"/>
    <cellStyle name="Input" xfId="169" xr:uid="{00000000-0005-0000-0000-000064000000}"/>
    <cellStyle name="Izhod 2" xfId="52" xr:uid="{00000000-0005-0000-0000-000065000000}"/>
    <cellStyle name="Izhod 2 2" xfId="201" xr:uid="{00000000-0005-0000-0000-000066000000}"/>
    <cellStyle name="Linked Cell" xfId="170" xr:uid="{00000000-0005-0000-0000-000067000000}"/>
    <cellStyle name="Naslov 1 2" xfId="53" xr:uid="{00000000-0005-0000-0000-000068000000}"/>
    <cellStyle name="Naslov 2 2" xfId="54" xr:uid="{00000000-0005-0000-0000-000069000000}"/>
    <cellStyle name="Naslov 3 2" xfId="55" xr:uid="{00000000-0005-0000-0000-00006A000000}"/>
    <cellStyle name="Naslov 4 2" xfId="56" xr:uid="{00000000-0005-0000-0000-00006B000000}"/>
    <cellStyle name="Naslov 5" xfId="58" xr:uid="{00000000-0005-0000-0000-00006C000000}"/>
    <cellStyle name="Naslov 5 2" xfId="133" xr:uid="{00000000-0005-0000-0000-00006D000000}"/>
    <cellStyle name="Navadno" xfId="0" builtinId="0"/>
    <cellStyle name="Navadno 10" xfId="119" xr:uid="{00000000-0005-0000-0000-00006F000000}"/>
    <cellStyle name="Navadno 10 2" xfId="59" xr:uid="{00000000-0005-0000-0000-000070000000}"/>
    <cellStyle name="Navadno 11" xfId="120" xr:uid="{00000000-0005-0000-0000-000071000000}"/>
    <cellStyle name="Navadno 12" xfId="60" xr:uid="{00000000-0005-0000-0000-000072000000}"/>
    <cellStyle name="Navadno 13" xfId="121" xr:uid="{00000000-0005-0000-0000-000073000000}"/>
    <cellStyle name="Navadno 14" xfId="216" xr:uid="{00000000-0005-0000-0000-000074000000}"/>
    <cellStyle name="Navadno 2" xfId="61" xr:uid="{00000000-0005-0000-0000-000075000000}"/>
    <cellStyle name="Navadno 2 2" xfId="62" xr:uid="{00000000-0005-0000-0000-000076000000}"/>
    <cellStyle name="Navadno 2 2 2" xfId="63" xr:uid="{00000000-0005-0000-0000-000077000000}"/>
    <cellStyle name="Navadno 2 3" xfId="51" xr:uid="{00000000-0005-0000-0000-000078000000}"/>
    <cellStyle name="Navadno 2 4" xfId="11" xr:uid="{00000000-0005-0000-0000-000079000000}"/>
    <cellStyle name="Navadno 3" xfId="64" xr:uid="{00000000-0005-0000-0000-00007A000000}"/>
    <cellStyle name="Navadno 3 2" xfId="65" xr:uid="{00000000-0005-0000-0000-00007B000000}"/>
    <cellStyle name="Navadno 3 2 2" xfId="21" xr:uid="{00000000-0005-0000-0000-00007C000000}"/>
    <cellStyle name="Navadno 3 2 3" xfId="20" xr:uid="{00000000-0005-0000-0000-00007D000000}"/>
    <cellStyle name="Navadno 3 2 4" xfId="124" xr:uid="{00000000-0005-0000-0000-00007E000000}"/>
    <cellStyle name="Navadno 4" xfId="66" xr:uid="{00000000-0005-0000-0000-00007F000000}"/>
    <cellStyle name="Navadno 4 2" xfId="67" xr:uid="{00000000-0005-0000-0000-000080000000}"/>
    <cellStyle name="Navadno 5" xfId="68" xr:uid="{00000000-0005-0000-0000-000081000000}"/>
    <cellStyle name="Navadno 5 2" xfId="69" xr:uid="{00000000-0005-0000-0000-000082000000}"/>
    <cellStyle name="Navadno 6" xfId="70" xr:uid="{00000000-0005-0000-0000-000083000000}"/>
    <cellStyle name="Navadno 7" xfId="71" xr:uid="{00000000-0005-0000-0000-000084000000}"/>
    <cellStyle name="Navadno 8" xfId="8" xr:uid="{00000000-0005-0000-0000-000085000000}"/>
    <cellStyle name="Navadno 9" xfId="72" xr:uid="{00000000-0005-0000-0000-000086000000}"/>
    <cellStyle name="Navadno_Fin-črn" xfId="6" xr:uid="{00000000-0005-0000-0000-000087000000}"/>
    <cellStyle name="Neutral" xfId="171" xr:uid="{00000000-0005-0000-0000-000088000000}"/>
    <cellStyle name="Nevtralno 2" xfId="73" xr:uid="{00000000-0005-0000-0000-000089000000}"/>
    <cellStyle name="Nevtralno 2 2" xfId="202" xr:uid="{00000000-0005-0000-0000-00008A000000}"/>
    <cellStyle name="Normal" xfId="134" xr:uid="{00000000-0005-0000-0000-00008B000000}"/>
    <cellStyle name="Normal 2" xfId="74" xr:uid="{00000000-0005-0000-0000-00008C000000}"/>
    <cellStyle name="Normal 3" xfId="75" xr:uid="{00000000-0005-0000-0000-00008D000000}"/>
    <cellStyle name="Normal 4" xfId="215" xr:uid="{00000000-0005-0000-0000-00008E000000}"/>
    <cellStyle name="Normal_18-Komunala-KP-ograja" xfId="76" xr:uid="{00000000-0005-0000-0000-00008F000000}"/>
    <cellStyle name="Normal_pr bet 7,9 koslj 10.12.98" xfId="1" xr:uid="{00000000-0005-0000-0000-000090000000}"/>
    <cellStyle name="Normal_pr bet 7,9 koslj 10.12.98 2" xfId="7" xr:uid="{00000000-0005-0000-0000-000091000000}"/>
    <cellStyle name="Normal_pr tesg 7,9 koslj 10.12.98 (2)" xfId="2" xr:uid="{00000000-0005-0000-0000-000092000000}"/>
    <cellStyle name="Normal_pr zid 7,9 koslj 10.12.98" xfId="3" xr:uid="{00000000-0005-0000-0000-000093000000}"/>
    <cellStyle name="Normal_pr zid 7,9 koslj 10.12.98 (3)" xfId="4" xr:uid="{00000000-0005-0000-0000-000094000000}"/>
    <cellStyle name="Normal_pr zid 7,9 koslj 10.12.98 (4)" xfId="5" xr:uid="{00000000-0005-0000-0000-000095000000}"/>
    <cellStyle name="normální_Inhalt" xfId="78" xr:uid="{00000000-0005-0000-0000-000097000000}"/>
    <cellStyle name="Normalny_Arkusz1" xfId="79" xr:uid="{00000000-0005-0000-0000-000098000000}"/>
    <cellStyle name="Note" xfId="172" xr:uid="{00000000-0005-0000-0000-000099000000}"/>
    <cellStyle name="Odstotek 2" xfId="80" xr:uid="{00000000-0005-0000-0000-00009A000000}"/>
    <cellStyle name="Odstotek 2 2" xfId="81" xr:uid="{00000000-0005-0000-0000-00009B000000}"/>
    <cellStyle name="Odstotek 2 2 2" xfId="82" xr:uid="{00000000-0005-0000-0000-00009C000000}"/>
    <cellStyle name="Odstotek 2 2 3" xfId="83" xr:uid="{00000000-0005-0000-0000-00009D000000}"/>
    <cellStyle name="Odstotek 2 2 4" xfId="126" xr:uid="{00000000-0005-0000-0000-00009E000000}"/>
    <cellStyle name="Odstotek 2 3" xfId="84" xr:uid="{00000000-0005-0000-0000-00009F000000}"/>
    <cellStyle name="Odstotek 2 4" xfId="122" xr:uid="{00000000-0005-0000-0000-0000A0000000}"/>
    <cellStyle name="Odstotek 3" xfId="85" xr:uid="{00000000-0005-0000-0000-0000A1000000}"/>
    <cellStyle name="Odstotek 3 2" xfId="173" xr:uid="{00000000-0005-0000-0000-0000A2000000}"/>
    <cellStyle name="Odstotek 4" xfId="86" xr:uid="{00000000-0005-0000-0000-0000A3000000}"/>
    <cellStyle name="Opomba 2" xfId="87" xr:uid="{00000000-0005-0000-0000-0000A4000000}"/>
    <cellStyle name="Opomba 2 2" xfId="27" xr:uid="{00000000-0005-0000-0000-0000A5000000}"/>
    <cellStyle name="Opomba 2 2 2" xfId="203" xr:uid="{00000000-0005-0000-0000-0000A6000000}"/>
    <cellStyle name="Opomba 2 3" xfId="174" xr:uid="{00000000-0005-0000-0000-0000A7000000}"/>
    <cellStyle name="Opozorilo 2" xfId="43" xr:uid="{00000000-0005-0000-0000-0000A8000000}"/>
    <cellStyle name="Output" xfId="175" xr:uid="{00000000-0005-0000-0000-0000A9000000}"/>
    <cellStyle name="Pojasnjevalno besedilo 2" xfId="88" xr:uid="{00000000-0005-0000-0000-0000AA000000}"/>
    <cellStyle name="Popis Evo" xfId="89" xr:uid="{00000000-0005-0000-0000-0000AB000000}"/>
    <cellStyle name="Poudarek1 2" xfId="90" xr:uid="{00000000-0005-0000-0000-0000AC000000}"/>
    <cellStyle name="Poudarek1 2 2" xfId="204" xr:uid="{00000000-0005-0000-0000-0000AD000000}"/>
    <cellStyle name="Poudarek1 3" xfId="18" xr:uid="{00000000-0005-0000-0000-0000AE000000}"/>
    <cellStyle name="Poudarek2 2" xfId="91" xr:uid="{00000000-0005-0000-0000-0000AF000000}"/>
    <cellStyle name="Poudarek2 2 2" xfId="205" xr:uid="{00000000-0005-0000-0000-0000B0000000}"/>
    <cellStyle name="Poudarek3 2" xfId="57" xr:uid="{00000000-0005-0000-0000-0000B1000000}"/>
    <cellStyle name="Poudarek3 2 2" xfId="206" xr:uid="{00000000-0005-0000-0000-0000B2000000}"/>
    <cellStyle name="Poudarek4 2" xfId="45" xr:uid="{00000000-0005-0000-0000-0000B3000000}"/>
    <cellStyle name="Poudarek4 2 2" xfId="207" xr:uid="{00000000-0005-0000-0000-0000B4000000}"/>
    <cellStyle name="Poudarek5 2" xfId="92" xr:uid="{00000000-0005-0000-0000-0000B5000000}"/>
    <cellStyle name="Poudarek5 2 2" xfId="208" xr:uid="{00000000-0005-0000-0000-0000B6000000}"/>
    <cellStyle name="Poudarek6 2" xfId="15" xr:uid="{00000000-0005-0000-0000-0000B7000000}"/>
    <cellStyle name="Poudarek6 2 2" xfId="209" xr:uid="{00000000-0005-0000-0000-0000B8000000}"/>
    <cellStyle name="Povezana celica 2" xfId="13" xr:uid="{00000000-0005-0000-0000-0000B9000000}"/>
    <cellStyle name="Preveri celico 2" xfId="93" xr:uid="{00000000-0005-0000-0000-0000BA000000}"/>
    <cellStyle name="Preveri celico 2 2" xfId="210" xr:uid="{00000000-0005-0000-0000-0000BB000000}"/>
    <cellStyle name="PRVA VRSTA Element delo" xfId="94" xr:uid="{00000000-0005-0000-0000-0000BC000000}"/>
    <cellStyle name="Računanje 2" xfId="96" xr:uid="{00000000-0005-0000-0000-0000BD000000}"/>
    <cellStyle name="Računanje 2 2" xfId="211" xr:uid="{00000000-0005-0000-0000-0000BE000000}"/>
    <cellStyle name="Skupaj cena" xfId="10" xr:uid="{00000000-0005-0000-0000-0000BF000000}"/>
    <cellStyle name="Slabo 2" xfId="97" xr:uid="{00000000-0005-0000-0000-0000C0000000}"/>
    <cellStyle name="Slabo 2 2" xfId="212" xr:uid="{00000000-0005-0000-0000-0000C1000000}"/>
    <cellStyle name="Slog 1" xfId="77" xr:uid="{00000000-0005-0000-0000-0000C2000000}"/>
    <cellStyle name="Slog 1 2" xfId="135" xr:uid="{00000000-0005-0000-0000-0000C3000000}"/>
    <cellStyle name="Standard_Artikel_SIKA" xfId="98" xr:uid="{00000000-0005-0000-0000-0000C4000000}"/>
    <cellStyle name="Title" xfId="176" xr:uid="{00000000-0005-0000-0000-0000C5000000}"/>
    <cellStyle name="Total" xfId="177" xr:uid="{00000000-0005-0000-0000-0000C6000000}"/>
    <cellStyle name="Valuta 2" xfId="95" xr:uid="{00000000-0005-0000-0000-0000C7000000}"/>
    <cellStyle name="Valuta 2 2" xfId="100" xr:uid="{00000000-0005-0000-0000-0000C8000000}"/>
    <cellStyle name="Valuta 2 3" xfId="178" xr:uid="{00000000-0005-0000-0000-0000C9000000}"/>
    <cellStyle name="Vejica 2" xfId="14" xr:uid="{00000000-0005-0000-0000-0000CA000000}"/>
    <cellStyle name="Vejica 2 2" xfId="101" xr:uid="{00000000-0005-0000-0000-0000CB000000}"/>
    <cellStyle name="Vejica 2 2 2" xfId="102" xr:uid="{00000000-0005-0000-0000-0000CC000000}"/>
    <cellStyle name="Vejica 2 2 3" xfId="103" xr:uid="{00000000-0005-0000-0000-0000CD000000}"/>
    <cellStyle name="Vejica 2 2 3 2 2" xfId="99" xr:uid="{00000000-0005-0000-0000-0000CE000000}"/>
    <cellStyle name="Vejica 2 2 3 2 2 2" xfId="214" xr:uid="{00000000-0005-0000-0000-0000CF000000}"/>
    <cellStyle name="Vejica 2 2 4" xfId="125" xr:uid="{00000000-0005-0000-0000-0000D0000000}"/>
    <cellStyle name="Vejica 2 3" xfId="104" xr:uid="{00000000-0005-0000-0000-0000D1000000}"/>
    <cellStyle name="Vejica 2 4" xfId="105" xr:uid="{00000000-0005-0000-0000-0000D2000000}"/>
    <cellStyle name="Vejica 2 5" xfId="106" xr:uid="{00000000-0005-0000-0000-0000D3000000}"/>
    <cellStyle name="Vejica 2 6" xfId="123" xr:uid="{00000000-0005-0000-0000-0000D4000000}"/>
    <cellStyle name="Vejica 3" xfId="107" xr:uid="{00000000-0005-0000-0000-0000D5000000}"/>
    <cellStyle name="Vnos 2" xfId="108" xr:uid="{00000000-0005-0000-0000-0000D6000000}"/>
    <cellStyle name="Vnos 2 2" xfId="213" xr:uid="{00000000-0005-0000-0000-0000D7000000}"/>
    <cellStyle name="Vsota 2" xfId="109" xr:uid="{00000000-0005-0000-0000-0000D8000000}"/>
    <cellStyle name="Warning Text" xfId="179" xr:uid="{00000000-0005-0000-0000-0000D9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11</xdr:col>
      <xdr:colOff>38100</xdr:colOff>
      <xdr:row>12</xdr:row>
      <xdr:rowOff>0</xdr:rowOff>
    </xdr:from>
    <xdr:to>
      <xdr:col>11</xdr:col>
      <xdr:colOff>76200</xdr:colOff>
      <xdr:row>12</xdr:row>
      <xdr:rowOff>142875</xdr:rowOff>
    </xdr:to>
    <xdr:sp macro="" textlink="">
      <xdr:nvSpPr>
        <xdr:cNvPr id="2" name="Besedilo 31">
          <a:extLst>
            <a:ext uri="{FF2B5EF4-FFF2-40B4-BE49-F238E27FC236}">
              <a16:creationId xmlns:a16="http://schemas.microsoft.com/office/drawing/2014/main" id="{00000000-0008-0000-0300-000002000000}"/>
            </a:ext>
          </a:extLst>
        </xdr:cNvPr>
        <xdr:cNvSpPr txBox="1">
          <a:spLocks noChangeArrowheads="1"/>
        </xdr:cNvSpPr>
      </xdr:nvSpPr>
      <xdr:spPr bwMode="auto">
        <a:xfrm>
          <a:off x="9486900" y="676275"/>
          <a:ext cx="38100" cy="142875"/>
        </a:xfrm>
        <a:prstGeom prst="rect">
          <a:avLst/>
        </a:prstGeom>
        <a:noFill/>
        <a:ln w="1">
          <a:noFill/>
          <a:miter lim="800000"/>
          <a:headEnd/>
          <a:tailEnd/>
        </a:ln>
      </xdr:spPr>
    </xdr:sp>
    <xdr:clientData/>
  </xdr:twoCellAnchor>
  <xdr:twoCellAnchor editAs="oneCell">
    <xdr:from>
      <xdr:col>1</xdr:col>
      <xdr:colOff>37173</xdr:colOff>
      <xdr:row>12</xdr:row>
      <xdr:rowOff>0</xdr:rowOff>
    </xdr:from>
    <xdr:to>
      <xdr:col>1</xdr:col>
      <xdr:colOff>37173</xdr:colOff>
      <xdr:row>12</xdr:row>
      <xdr:rowOff>137641</xdr:rowOff>
    </xdr:to>
    <xdr:sp macro="" textlink="">
      <xdr:nvSpPr>
        <xdr:cNvPr id="3" name="Besedilo 34">
          <a:extLst>
            <a:ext uri="{FF2B5EF4-FFF2-40B4-BE49-F238E27FC236}">
              <a16:creationId xmlns:a16="http://schemas.microsoft.com/office/drawing/2014/main" id="{00000000-0008-0000-0300-000003000000}"/>
            </a:ext>
          </a:extLst>
        </xdr:cNvPr>
        <xdr:cNvSpPr txBox="1">
          <a:spLocks noChangeArrowheads="1"/>
        </xdr:cNvSpPr>
      </xdr:nvSpPr>
      <xdr:spPr bwMode="auto">
        <a:xfrm>
          <a:off x="418173" y="676275"/>
          <a:ext cx="0" cy="137641"/>
        </a:xfrm>
        <a:prstGeom prst="rect">
          <a:avLst/>
        </a:prstGeom>
        <a:noFill/>
        <a:ln w="1">
          <a:noFill/>
          <a:miter lim="800000"/>
          <a:headEnd/>
          <a:tailEnd/>
        </a:ln>
      </xdr:spPr>
      <xdr:txBody>
        <a:bodyPr vertOverflow="clip" wrap="square" lIns="36576" tIns="27432" rIns="0" bIns="0" anchor="t" upright="1"/>
        <a:lstStyle/>
        <a:p>
          <a:pPr algn="l" rtl="0">
            <a:defRPr sz="1000"/>
          </a:pPr>
          <a:r>
            <a:rPr lang="lv-LV" sz="1000" b="0" i="0" u="none" strike="noStrike" baseline="0">
              <a:solidFill>
                <a:srgbClr val="000000"/>
              </a:solidFill>
              <a:latin typeface="Helv"/>
            </a:rPr>
            <a:t>Montaane armiranobetonske stopniļŤne rame, ļirine 120 cm, 17 stopnic po 17,1x28 cm, finalna povrļinska obdelava je bruļen umetni kamen, izveden istoŤasno s stopniļŤno ramo, drobno zrnati agregat za umetni kamen</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9"/>
  <sheetViews>
    <sheetView zoomScaleNormal="100" workbookViewId="0">
      <selection activeCell="C5" sqref="C5"/>
    </sheetView>
  </sheetViews>
  <sheetFormatPr defaultRowHeight="12.75"/>
  <cols>
    <col min="1" max="1" width="7.140625" style="2" customWidth="1"/>
    <col min="2" max="2" width="8" style="2" customWidth="1"/>
    <col min="3" max="3" width="50.42578125" style="2" customWidth="1"/>
    <col min="4" max="4" width="18" style="13" customWidth="1"/>
  </cols>
  <sheetData>
    <row r="1" spans="1:5" ht="20.100000000000001" customHeight="1">
      <c r="A1" s="12" t="s">
        <v>11</v>
      </c>
      <c r="C1" s="104" t="s">
        <v>70</v>
      </c>
      <c r="D1" s="42"/>
      <c r="E1" s="13"/>
    </row>
    <row r="2" spans="1:5" ht="20.100000000000001" customHeight="1">
      <c r="A2" s="12" t="s">
        <v>12</v>
      </c>
      <c r="C2" s="14" t="s">
        <v>67</v>
      </c>
      <c r="D2" s="14"/>
      <c r="E2" s="13"/>
    </row>
    <row r="3" spans="1:5" ht="20.100000000000001" customHeight="1">
      <c r="A3" s="12" t="s">
        <v>13</v>
      </c>
      <c r="C3" s="21"/>
      <c r="D3" s="21"/>
      <c r="E3" s="13"/>
    </row>
    <row r="4" spans="1:5" ht="20.100000000000001" customHeight="1">
      <c r="A4" s="12" t="s">
        <v>14</v>
      </c>
      <c r="C4" s="2" t="s">
        <v>133</v>
      </c>
      <c r="D4" s="2"/>
      <c r="E4" s="13"/>
    </row>
    <row r="5" spans="1:5" ht="20.100000000000001" customHeight="1">
      <c r="A5" s="12" t="s">
        <v>15</v>
      </c>
      <c r="C5" s="47"/>
      <c r="D5" s="47"/>
      <c r="E5" s="13"/>
    </row>
    <row r="6" spans="1:5" ht="12.75" customHeight="1">
      <c r="A6" s="8"/>
      <c r="B6" s="8"/>
      <c r="C6" s="8"/>
      <c r="D6" s="8"/>
      <c r="E6" s="13"/>
    </row>
    <row r="7" spans="1:5" ht="20.100000000000001" customHeight="1">
      <c r="E7" s="13"/>
    </row>
    <row r="8" spans="1:5" ht="20.100000000000001" customHeight="1">
      <c r="E8" s="13"/>
    </row>
    <row r="9" spans="1:5" ht="20.100000000000001" customHeight="1">
      <c r="A9" s="191" t="s">
        <v>17</v>
      </c>
      <c r="B9" s="191"/>
      <c r="C9" s="191"/>
      <c r="D9" s="191"/>
    </row>
    <row r="10" spans="1:5" ht="20.100000000000001" customHeight="1"/>
    <row r="11" spans="1:5" ht="20.100000000000001" customHeight="1">
      <c r="D11" s="15"/>
    </row>
    <row r="12" spans="1:5" ht="20.100000000000001" customHeight="1">
      <c r="A12" s="104" t="s">
        <v>16</v>
      </c>
      <c r="B12" s="2" t="s">
        <v>71</v>
      </c>
      <c r="D12" s="13" t="e">
        <f>#REF!</f>
        <v>#REF!</v>
      </c>
    </row>
    <row r="13" spans="1:5" ht="20.100000000000001" customHeight="1">
      <c r="A13" s="104" t="s">
        <v>68</v>
      </c>
      <c r="B13" s="2" t="s">
        <v>132</v>
      </c>
      <c r="D13" s="13">
        <f>'B - tipsko pohištvo'!F113</f>
        <v>0</v>
      </c>
    </row>
    <row r="14" spans="1:5" ht="20.100000000000001" customHeight="1">
      <c r="A14" s="104" t="s">
        <v>69</v>
      </c>
      <c r="B14" s="2" t="s">
        <v>66</v>
      </c>
      <c r="D14" s="13">
        <f>'C - dokumentacija'!F13</f>
        <v>0</v>
      </c>
    </row>
    <row r="15" spans="1:5" ht="20.100000000000001" customHeight="1" thickBot="1">
      <c r="B15" s="2" t="s">
        <v>61</v>
      </c>
      <c r="D15" s="13" t="e">
        <f>SUM(D12:D14)</f>
        <v>#REF!</v>
      </c>
    </row>
    <row r="16" spans="1:5" ht="28.5" customHeight="1" thickBot="1">
      <c r="C16" s="53" t="s">
        <v>57</v>
      </c>
      <c r="D16" s="54" t="e">
        <f>D15*22%</f>
        <v>#REF!</v>
      </c>
    </row>
    <row r="17" spans="1:4" ht="12.2" customHeight="1" thickBot="1"/>
    <row r="18" spans="1:4" ht="29.45" customHeight="1" thickTop="1" thickBot="1">
      <c r="B18" s="63" t="s">
        <v>154</v>
      </c>
      <c r="C18" s="16"/>
      <c r="D18" s="17" t="e">
        <f>SUM(D15:D16)</f>
        <v>#REF!</v>
      </c>
    </row>
    <row r="21" spans="1:4">
      <c r="B21" s="19"/>
    </row>
    <row r="24" spans="1:4" ht="20.25">
      <c r="A24" s="190"/>
      <c r="B24" s="190"/>
      <c r="C24" s="190"/>
      <c r="D24" s="190"/>
    </row>
    <row r="29" spans="1:4">
      <c r="C29" s="100"/>
    </row>
  </sheetData>
  <mergeCells count="2">
    <mergeCell ref="A24:D24"/>
    <mergeCell ref="A9:D9"/>
  </mergeCells>
  <phoneticPr fontId="0" type="noConversion"/>
  <pageMargins left="0.98425196850393704" right="0.39370078740157483" top="0.98425196850393704" bottom="0.59055118110236227" header="0.51181102362204722" footer="0.39370078740157483"/>
  <pageSetup paperSize="9" orientation="portrait" horizontalDpi="4294967293" verticalDpi="300" r:id="rId1"/>
  <headerFooter alignWithMargins="0">
    <oddHeader>&amp;LKD škocjan&amp;CREKAPITULACIJA&amp;RPZI , maj 2019</oddHeader>
    <oddFooter xml:space="preserve">&amp;R&amp;8&amp;A  &amp;P/&amp;N
</oddFooter>
  </headerFooter>
  <rowBreaks count="1" manualBreakCount="1">
    <brk id="2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C60"/>
  <sheetViews>
    <sheetView view="pageLayout" topLeftCell="C1" zoomScaleNormal="100" workbookViewId="0">
      <selection activeCell="C30" sqref="C30"/>
    </sheetView>
  </sheetViews>
  <sheetFormatPr defaultRowHeight="12.75"/>
  <cols>
    <col min="2" max="2" width="4" customWidth="1"/>
    <col min="3" max="3" width="84" customWidth="1"/>
  </cols>
  <sheetData>
    <row r="2" spans="3:3">
      <c r="C2" s="66" t="s">
        <v>18</v>
      </c>
    </row>
    <row r="3" spans="3:3">
      <c r="C3" s="67"/>
    </row>
    <row r="4" spans="3:3">
      <c r="C4" s="68" t="s">
        <v>50</v>
      </c>
    </row>
    <row r="5" spans="3:3">
      <c r="C5" s="68"/>
    </row>
    <row r="6" spans="3:3" ht="25.5">
      <c r="C6" s="69" t="s">
        <v>76</v>
      </c>
    </row>
    <row r="7" spans="3:3">
      <c r="C7" s="69"/>
    </row>
    <row r="8" spans="3:3" ht="25.5">
      <c r="C8" s="98" t="s">
        <v>75</v>
      </c>
    </row>
    <row r="9" spans="3:3">
      <c r="C9" s="69" t="s">
        <v>77</v>
      </c>
    </row>
    <row r="10" spans="3:3" ht="25.5">
      <c r="C10" s="98" t="s">
        <v>56</v>
      </c>
    </row>
    <row r="11" spans="3:3" ht="25.5">
      <c r="C11" s="69" t="s">
        <v>54</v>
      </c>
    </row>
    <row r="12" spans="3:3" ht="38.25">
      <c r="C12" s="116" t="s">
        <v>126</v>
      </c>
    </row>
    <row r="13" spans="3:3">
      <c r="C13" s="68"/>
    </row>
    <row r="14" spans="3:3" ht="25.5">
      <c r="C14" s="71" t="s">
        <v>72</v>
      </c>
    </row>
    <row r="15" spans="3:3" ht="25.5">
      <c r="C15" s="71" t="s">
        <v>73</v>
      </c>
    </row>
    <row r="16" spans="3:3">
      <c r="C16" s="102" t="s">
        <v>60</v>
      </c>
    </row>
    <row r="17" spans="3:3" ht="25.5">
      <c r="C17" s="102" t="s">
        <v>74</v>
      </c>
    </row>
    <row r="18" spans="3:3">
      <c r="C18" s="102"/>
    </row>
    <row r="19" spans="3:3">
      <c r="C19" s="119" t="s">
        <v>127</v>
      </c>
    </row>
    <row r="20" spans="3:3" ht="25.5">
      <c r="C20" s="102" t="s">
        <v>59</v>
      </c>
    </row>
    <row r="21" spans="3:3">
      <c r="C21" s="102"/>
    </row>
    <row r="22" spans="3:3" ht="51">
      <c r="C22" s="102" t="s">
        <v>78</v>
      </c>
    </row>
    <row r="23" spans="3:3" ht="25.5">
      <c r="C23" s="102" t="s">
        <v>79</v>
      </c>
    </row>
    <row r="24" spans="3:3">
      <c r="C24" s="102" t="s">
        <v>80</v>
      </c>
    </row>
    <row r="25" spans="3:3" ht="76.5">
      <c r="C25" s="102" t="s">
        <v>81</v>
      </c>
    </row>
    <row r="26" spans="3:3" ht="25.5">
      <c r="C26" s="120" t="s">
        <v>129</v>
      </c>
    </row>
    <row r="27" spans="3:3">
      <c r="C27" s="120"/>
    </row>
    <row r="28" spans="3:3" ht="102">
      <c r="C28" s="120" t="s">
        <v>130</v>
      </c>
    </row>
    <row r="29" spans="3:3" ht="25.5">
      <c r="C29" s="102" t="s">
        <v>131</v>
      </c>
    </row>
    <row r="30" spans="3:3">
      <c r="C30" s="102"/>
    </row>
    <row r="31" spans="3:3">
      <c r="C31" s="120"/>
    </row>
    <row r="32" spans="3:3">
      <c r="C32" s="69" t="s">
        <v>19</v>
      </c>
    </row>
    <row r="33" spans="3:3">
      <c r="C33" s="72" t="s">
        <v>20</v>
      </c>
    </row>
    <row r="34" spans="3:3">
      <c r="C34" s="73" t="s">
        <v>21</v>
      </c>
    </row>
    <row r="35" spans="3:3">
      <c r="C35" s="73" t="s">
        <v>22</v>
      </c>
    </row>
    <row r="36" spans="3:3">
      <c r="C36" s="73" t="s">
        <v>23</v>
      </c>
    </row>
    <row r="37" spans="3:3">
      <c r="C37" s="73" t="s">
        <v>24</v>
      </c>
    </row>
    <row r="38" spans="3:3">
      <c r="C38" s="73" t="s">
        <v>25</v>
      </c>
    </row>
    <row r="39" spans="3:3">
      <c r="C39" s="73" t="s">
        <v>26</v>
      </c>
    </row>
    <row r="40" spans="3:3">
      <c r="C40" s="73" t="s">
        <v>27</v>
      </c>
    </row>
    <row r="41" spans="3:3">
      <c r="C41" s="73" t="s">
        <v>28</v>
      </c>
    </row>
    <row r="42" spans="3:3">
      <c r="C42" s="73" t="s">
        <v>29</v>
      </c>
    </row>
    <row r="43" spans="3:3">
      <c r="C43" s="73" t="s">
        <v>30</v>
      </c>
    </row>
    <row r="44" spans="3:3">
      <c r="C44" s="73" t="s">
        <v>31</v>
      </c>
    </row>
    <row r="45" spans="3:3">
      <c r="C45" s="73" t="s">
        <v>32</v>
      </c>
    </row>
    <row r="46" spans="3:3">
      <c r="C46" s="72" t="s">
        <v>33</v>
      </c>
    </row>
    <row r="47" spans="3:3">
      <c r="C47" s="73" t="s">
        <v>34</v>
      </c>
    </row>
    <row r="48" spans="3:3">
      <c r="C48" s="73" t="s">
        <v>35</v>
      </c>
    </row>
    <row r="49" spans="2:3">
      <c r="C49" s="73" t="s">
        <v>36</v>
      </c>
    </row>
    <row r="50" spans="2:3">
      <c r="C50" s="73" t="s">
        <v>37</v>
      </c>
    </row>
    <row r="51" spans="2:3">
      <c r="C51" s="73" t="s">
        <v>38</v>
      </c>
    </row>
    <row r="52" spans="2:3">
      <c r="C52" s="74" t="s">
        <v>39</v>
      </c>
    </row>
    <row r="53" spans="2:3" ht="25.5">
      <c r="B53" s="96"/>
      <c r="C53" s="97" t="s">
        <v>55</v>
      </c>
    </row>
    <row r="54" spans="2:3">
      <c r="C54" s="70" t="s">
        <v>40</v>
      </c>
    </row>
    <row r="55" spans="2:3">
      <c r="C55" s="70" t="s">
        <v>41</v>
      </c>
    </row>
    <row r="56" spans="2:3">
      <c r="C56" s="70" t="s">
        <v>42</v>
      </c>
    </row>
    <row r="57" spans="2:3">
      <c r="C57" s="70"/>
    </row>
    <row r="58" spans="2:3">
      <c r="C58" s="70"/>
    </row>
    <row r="59" spans="2:3">
      <c r="C59" s="70"/>
    </row>
    <row r="60" spans="2:3">
      <c r="C60" s="69"/>
    </row>
  </sheetData>
  <pageMargins left="0.7" right="0.7" top="0.75" bottom="0.75" header="0.3" footer="0.3"/>
  <pageSetup paperSize="9" orientation="portrait" horizontalDpi="4294967293" verticalDpi="4294967293" r:id="rId1"/>
  <headerFooter>
    <oddHeader>&amp;LKD Škocjan&amp;CSPLOŠNI POGOJI</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114"/>
  <sheetViews>
    <sheetView tabSelected="1" view="pageBreakPreview" topLeftCell="A17" zoomScale="130" zoomScaleNormal="100" zoomScaleSheetLayoutView="130" workbookViewId="0">
      <selection activeCell="B17" sqref="B17"/>
    </sheetView>
  </sheetViews>
  <sheetFormatPr defaultRowHeight="12.75"/>
  <cols>
    <col min="1" max="1" width="5.7109375" style="7" customWidth="1"/>
    <col min="2" max="2" width="40.7109375" style="1" customWidth="1"/>
    <col min="3" max="3" width="6.7109375" style="21" customWidth="1"/>
    <col min="4" max="4" width="11.42578125" style="3" customWidth="1"/>
    <col min="5" max="5" width="11.5703125" style="3" customWidth="1"/>
    <col min="6" max="6" width="11.28515625" style="3" customWidth="1"/>
    <col min="7" max="8" width="11.7109375" bestFit="1" customWidth="1"/>
    <col min="9" max="9" width="12.7109375" customWidth="1"/>
    <col min="10" max="10" width="11.7109375" style="20" bestFit="1" customWidth="1"/>
    <col min="11" max="181" width="9.140625" customWidth="1"/>
  </cols>
  <sheetData>
    <row r="1" spans="1:12">
      <c r="A1" s="4"/>
      <c r="B1" s="121"/>
      <c r="C1" s="127" t="s">
        <v>2</v>
      </c>
      <c r="D1" s="22"/>
      <c r="E1" s="9" t="s">
        <v>3</v>
      </c>
      <c r="F1" s="10"/>
    </row>
    <row r="2" spans="1:12">
      <c r="A2" s="5" t="s">
        <v>9</v>
      </c>
      <c r="B2" s="122" t="s">
        <v>4</v>
      </c>
      <c r="C2" s="128" t="s">
        <v>5</v>
      </c>
      <c r="D2" s="23" t="s">
        <v>6</v>
      </c>
      <c r="E2" s="84" t="s">
        <v>7</v>
      </c>
      <c r="F2" s="87" t="s">
        <v>10</v>
      </c>
    </row>
    <row r="3" spans="1:12">
      <c r="A3" s="6"/>
      <c r="B3" s="123"/>
      <c r="C3" s="129"/>
      <c r="D3" s="83"/>
      <c r="E3" s="85"/>
      <c r="F3" s="11"/>
    </row>
    <row r="4" spans="1:12" ht="15">
      <c r="A4" s="18" t="s">
        <v>84</v>
      </c>
      <c r="B4" s="75" t="s">
        <v>85</v>
      </c>
      <c r="C4" s="94"/>
      <c r="D4" s="40"/>
      <c r="E4" s="77"/>
      <c r="F4" s="40"/>
    </row>
    <row r="5" spans="1:12" ht="15">
      <c r="A5" s="18"/>
      <c r="B5" s="75"/>
      <c r="C5" s="94"/>
      <c r="D5" s="40"/>
      <c r="E5" s="77"/>
      <c r="F5" s="40"/>
    </row>
    <row r="6" spans="1:12">
      <c r="A6" s="57"/>
      <c r="B6" s="81"/>
      <c r="C6" s="94"/>
      <c r="D6" s="40"/>
      <c r="E6" s="77"/>
      <c r="F6" s="40"/>
    </row>
    <row r="7" spans="1:12" ht="38.25">
      <c r="A7" s="18"/>
      <c r="B7" s="89" t="s">
        <v>43</v>
      </c>
      <c r="C7" s="94"/>
      <c r="D7" s="40"/>
      <c r="E7" s="77"/>
      <c r="F7" s="40"/>
    </row>
    <row r="8" spans="1:12" ht="15">
      <c r="A8" s="18"/>
      <c r="B8" s="89"/>
      <c r="C8" s="94"/>
      <c r="D8" s="40"/>
      <c r="E8" s="77"/>
      <c r="F8" s="40"/>
    </row>
    <row r="9" spans="1:12" ht="15">
      <c r="A9" s="18"/>
      <c r="B9" s="124" t="s">
        <v>115</v>
      </c>
      <c r="C9" s="94"/>
      <c r="D9" s="40"/>
      <c r="E9" s="77"/>
      <c r="F9" s="40"/>
    </row>
    <row r="10" spans="1:12" ht="15">
      <c r="A10" s="18"/>
      <c r="B10" s="125"/>
      <c r="C10" s="94"/>
      <c r="D10" s="40"/>
      <c r="E10" s="77"/>
      <c r="F10" s="40"/>
    </row>
    <row r="11" spans="1:12" ht="15">
      <c r="A11" s="18"/>
      <c r="B11" s="126" t="s">
        <v>113</v>
      </c>
      <c r="C11" s="94"/>
      <c r="D11" s="40"/>
      <c r="E11" s="77"/>
      <c r="F11" s="40"/>
    </row>
    <row r="12" spans="1:12" ht="51">
      <c r="A12" s="93" t="s">
        <v>44</v>
      </c>
      <c r="B12" s="99" t="s">
        <v>105</v>
      </c>
      <c r="C12" s="94"/>
      <c r="D12" s="40"/>
      <c r="E12" s="77"/>
      <c r="F12" s="40"/>
    </row>
    <row r="13" spans="1:12" ht="63.75">
      <c r="A13" s="41"/>
      <c r="B13" s="76" t="s">
        <v>86</v>
      </c>
      <c r="C13" s="130"/>
      <c r="D13" s="64"/>
      <c r="E13" s="78"/>
      <c r="F13" s="64"/>
      <c r="L13" s="43"/>
    </row>
    <row r="14" spans="1:12">
      <c r="A14" s="29"/>
      <c r="B14" s="117" t="s">
        <v>87</v>
      </c>
      <c r="C14" s="131"/>
      <c r="D14" s="26"/>
      <c r="E14" s="82"/>
      <c r="F14" s="28"/>
      <c r="J14"/>
    </row>
    <row r="15" spans="1:12" ht="93.75" customHeight="1">
      <c r="A15" s="58"/>
      <c r="B15" s="52" t="s">
        <v>88</v>
      </c>
      <c r="C15" s="132"/>
      <c r="D15" s="59"/>
      <c r="E15" s="60"/>
      <c r="F15" s="59"/>
      <c r="J15"/>
    </row>
    <row r="16" spans="1:12">
      <c r="A16" s="58"/>
      <c r="B16" s="117" t="s">
        <v>89</v>
      </c>
      <c r="C16" s="132"/>
      <c r="D16" s="59"/>
      <c r="E16" s="60"/>
      <c r="F16" s="59"/>
      <c r="J16"/>
    </row>
    <row r="17" spans="1:10" ht="318.75">
      <c r="A17" s="58"/>
      <c r="B17" s="118" t="s">
        <v>176</v>
      </c>
      <c r="C17" s="132"/>
      <c r="D17" s="59"/>
      <c r="E17" s="60"/>
      <c r="F17" s="59"/>
      <c r="J17"/>
    </row>
    <row r="18" spans="1:10">
      <c r="A18" s="58"/>
      <c r="B18" s="117" t="s">
        <v>90</v>
      </c>
      <c r="C18" s="132"/>
      <c r="D18" s="59"/>
      <c r="E18" s="61"/>
      <c r="F18" s="59"/>
      <c r="J18"/>
    </row>
    <row r="19" spans="1:10" ht="140.25">
      <c r="A19" s="58"/>
      <c r="B19" s="52" t="s">
        <v>91</v>
      </c>
      <c r="C19" s="132"/>
      <c r="D19" s="59"/>
      <c r="E19" s="60"/>
      <c r="F19" s="59"/>
      <c r="J19"/>
    </row>
    <row r="20" spans="1:10">
      <c r="A20" s="58"/>
      <c r="B20" s="117" t="s">
        <v>92</v>
      </c>
      <c r="C20" s="132"/>
      <c r="D20" s="59"/>
      <c r="E20" s="60"/>
      <c r="F20" s="59"/>
      <c r="J20"/>
    </row>
    <row r="21" spans="1:10" ht="272.25" customHeight="1">
      <c r="A21" s="58"/>
      <c r="B21" s="52" t="s">
        <v>93</v>
      </c>
      <c r="C21" s="132"/>
      <c r="D21" s="62"/>
      <c r="E21" s="86"/>
      <c r="F21" s="62"/>
      <c r="J21"/>
    </row>
    <row r="22" spans="1:10" ht="25.5">
      <c r="A22" s="58"/>
      <c r="B22" s="117" t="s">
        <v>94</v>
      </c>
      <c r="C22" s="132"/>
      <c r="D22" s="59"/>
      <c r="E22" s="60"/>
      <c r="F22" s="59"/>
      <c r="G22" s="20"/>
      <c r="J22"/>
    </row>
    <row r="23" spans="1:10" ht="120" customHeight="1">
      <c r="A23" s="58"/>
      <c r="B23" s="52" t="s">
        <v>95</v>
      </c>
      <c r="C23" s="132"/>
      <c r="D23" s="59"/>
      <c r="E23" s="60"/>
      <c r="F23" s="59"/>
      <c r="J23"/>
    </row>
    <row r="24" spans="1:10">
      <c r="A24" s="58"/>
      <c r="B24" s="117" t="s">
        <v>96</v>
      </c>
      <c r="C24" s="132"/>
      <c r="D24" s="59"/>
      <c r="E24" s="60"/>
      <c r="F24" s="59"/>
      <c r="G24" s="20"/>
      <c r="J24"/>
    </row>
    <row r="25" spans="1:10" ht="89.25">
      <c r="A25" s="58"/>
      <c r="B25" s="52" t="s">
        <v>97</v>
      </c>
      <c r="C25" s="132"/>
      <c r="D25" s="59"/>
      <c r="E25" s="61"/>
      <c r="F25" s="59"/>
      <c r="G25" s="20"/>
      <c r="J25"/>
    </row>
    <row r="26" spans="1:10">
      <c r="A26" s="58"/>
      <c r="B26" s="117" t="s">
        <v>98</v>
      </c>
      <c r="C26" s="132"/>
      <c r="D26" s="59"/>
      <c r="E26" s="61"/>
      <c r="F26" s="59"/>
      <c r="G26" s="20"/>
      <c r="J26"/>
    </row>
    <row r="27" spans="1:10" ht="66.75" customHeight="1">
      <c r="A27" s="58"/>
      <c r="B27" s="52" t="s">
        <v>99</v>
      </c>
      <c r="C27" s="132"/>
      <c r="D27" s="59"/>
      <c r="E27" s="61"/>
      <c r="F27" s="59"/>
      <c r="G27" s="20"/>
      <c r="J27"/>
    </row>
    <row r="28" spans="1:10">
      <c r="A28" s="58"/>
      <c r="B28" s="118" t="s">
        <v>100</v>
      </c>
      <c r="C28" s="132"/>
      <c r="D28" s="59"/>
      <c r="E28" s="61"/>
      <c r="F28" s="59"/>
      <c r="G28" s="20"/>
      <c r="J28"/>
    </row>
    <row r="29" spans="1:10">
      <c r="A29" s="58"/>
      <c r="B29" s="52" t="s">
        <v>101</v>
      </c>
      <c r="C29" s="132"/>
      <c r="D29" s="59"/>
      <c r="E29" s="61"/>
      <c r="F29" s="59"/>
      <c r="J29"/>
    </row>
    <row r="30" spans="1:10" ht="63.75">
      <c r="A30" s="65"/>
      <c r="B30" s="105" t="s">
        <v>102</v>
      </c>
      <c r="C30" s="132"/>
      <c r="D30" s="59"/>
      <c r="E30" s="61"/>
      <c r="F30" s="59"/>
      <c r="J30"/>
    </row>
    <row r="31" spans="1:10">
      <c r="A31" s="65"/>
      <c r="B31" s="105" t="s">
        <v>103</v>
      </c>
      <c r="C31" s="132" t="s">
        <v>64</v>
      </c>
      <c r="D31" s="59">
        <v>259</v>
      </c>
      <c r="E31" s="61">
        <v>0</v>
      </c>
      <c r="F31" s="59">
        <f>D31*E31</f>
        <v>0</v>
      </c>
      <c r="J31"/>
    </row>
    <row r="32" spans="1:10">
      <c r="A32" s="65"/>
      <c r="B32" s="105"/>
      <c r="C32" s="132"/>
      <c r="D32" s="59"/>
      <c r="E32" s="61"/>
      <c r="F32" s="59"/>
      <c r="J32"/>
    </row>
    <row r="33" spans="1:10">
      <c r="A33" s="58" t="s">
        <v>45</v>
      </c>
      <c r="B33" s="52" t="s">
        <v>106</v>
      </c>
      <c r="C33" s="132"/>
      <c r="D33" s="59">
        <v>4</v>
      </c>
      <c r="E33" s="61">
        <v>0</v>
      </c>
      <c r="F33" s="59">
        <f>D33*E33</f>
        <v>0</v>
      </c>
      <c r="J33"/>
    </row>
    <row r="34" spans="1:10" ht="25.5">
      <c r="A34" s="58"/>
      <c r="B34" s="52" t="s">
        <v>134</v>
      </c>
      <c r="C34" s="132"/>
      <c r="D34" s="59"/>
      <c r="E34" s="61"/>
      <c r="F34" s="59"/>
      <c r="J34"/>
    </row>
    <row r="35" spans="1:10">
      <c r="A35" s="58"/>
      <c r="B35" s="106"/>
      <c r="C35" s="132"/>
      <c r="D35" s="59"/>
      <c r="E35" s="61"/>
      <c r="F35" s="59"/>
      <c r="J35"/>
    </row>
    <row r="36" spans="1:10" s="168" customFormat="1">
      <c r="A36" s="169" t="s">
        <v>46</v>
      </c>
      <c r="B36" s="170" t="s">
        <v>155</v>
      </c>
      <c r="C36" s="171" t="s">
        <v>147</v>
      </c>
      <c r="D36" s="172">
        <v>1</v>
      </c>
      <c r="E36" s="173"/>
      <c r="F36" s="172"/>
    </row>
    <row r="37" spans="1:10" s="168" customFormat="1" ht="38.25">
      <c r="A37" s="169"/>
      <c r="B37" s="170" t="s">
        <v>135</v>
      </c>
      <c r="C37" s="171"/>
      <c r="D37" s="172"/>
      <c r="E37" s="174"/>
      <c r="F37" s="172"/>
    </row>
    <row r="38" spans="1:10" s="168" customFormat="1">
      <c r="A38" s="175"/>
      <c r="B38" s="176"/>
      <c r="C38" s="171"/>
      <c r="D38" s="172"/>
      <c r="E38" s="174"/>
      <c r="F38" s="172"/>
    </row>
    <row r="39" spans="1:10" s="168" customFormat="1">
      <c r="A39" s="169" t="s">
        <v>47</v>
      </c>
      <c r="B39" s="177" t="s">
        <v>156</v>
      </c>
      <c r="C39" s="171" t="s">
        <v>147</v>
      </c>
      <c r="D39" s="178">
        <v>20</v>
      </c>
      <c r="E39" s="179"/>
      <c r="F39" s="172"/>
    </row>
    <row r="40" spans="1:10" s="168" customFormat="1" ht="25.5">
      <c r="A40" s="169"/>
      <c r="B40" s="177" t="s">
        <v>136</v>
      </c>
      <c r="C40" s="180"/>
      <c r="D40" s="178"/>
      <c r="E40" s="181"/>
      <c r="F40" s="172"/>
    </row>
    <row r="41" spans="1:10" s="168" customFormat="1">
      <c r="A41" s="169"/>
      <c r="B41" s="182"/>
      <c r="C41" s="180"/>
      <c r="D41" s="178"/>
      <c r="E41" s="181"/>
      <c r="F41" s="172"/>
    </row>
    <row r="42" spans="1:10" s="168" customFormat="1">
      <c r="A42" s="169" t="s">
        <v>48</v>
      </c>
      <c r="B42" s="177" t="s">
        <v>157</v>
      </c>
      <c r="C42" s="171" t="s">
        <v>147</v>
      </c>
      <c r="D42" s="178">
        <v>2</v>
      </c>
      <c r="E42" s="179"/>
      <c r="F42" s="172"/>
    </row>
    <row r="43" spans="1:10" s="168" customFormat="1" ht="25.5">
      <c r="A43" s="169"/>
      <c r="B43" s="177" t="s">
        <v>137</v>
      </c>
      <c r="C43" s="180"/>
      <c r="D43" s="178"/>
      <c r="E43" s="181"/>
      <c r="F43" s="172"/>
    </row>
    <row r="44" spans="1:10" s="168" customFormat="1">
      <c r="A44" s="169"/>
      <c r="B44" s="182"/>
      <c r="C44" s="180"/>
      <c r="D44" s="178"/>
      <c r="E44" s="181"/>
      <c r="F44" s="172"/>
    </row>
    <row r="45" spans="1:10" s="168" customFormat="1">
      <c r="A45" s="169" t="s">
        <v>49</v>
      </c>
      <c r="B45" s="177" t="s">
        <v>158</v>
      </c>
      <c r="C45" s="171" t="s">
        <v>147</v>
      </c>
      <c r="D45" s="178">
        <v>4</v>
      </c>
      <c r="E45" s="179"/>
      <c r="F45" s="172"/>
    </row>
    <row r="46" spans="1:10" s="168" customFormat="1" ht="25.5">
      <c r="A46" s="169"/>
      <c r="B46" s="177" t="s">
        <v>138</v>
      </c>
      <c r="C46" s="180"/>
      <c r="D46" s="178"/>
      <c r="E46" s="181"/>
      <c r="F46" s="172"/>
    </row>
    <row r="47" spans="1:10" s="168" customFormat="1">
      <c r="A47" s="175"/>
      <c r="B47" s="182"/>
      <c r="C47" s="180"/>
      <c r="D47" s="178"/>
      <c r="E47" s="181"/>
      <c r="F47" s="178"/>
    </row>
    <row r="48" spans="1:10" s="168" customFormat="1">
      <c r="A48" s="169" t="s">
        <v>51</v>
      </c>
      <c r="B48" s="177" t="s">
        <v>159</v>
      </c>
      <c r="C48" s="171" t="s">
        <v>147</v>
      </c>
      <c r="D48" s="178">
        <v>2</v>
      </c>
      <c r="E48" s="179"/>
      <c r="F48" s="172"/>
    </row>
    <row r="49" spans="1:10" s="168" customFormat="1" ht="25.5">
      <c r="A49" s="169"/>
      <c r="B49" s="177" t="s">
        <v>139</v>
      </c>
      <c r="C49" s="180"/>
      <c r="D49" s="178"/>
      <c r="E49" s="181"/>
      <c r="F49" s="172"/>
    </row>
    <row r="50" spans="1:10" s="168" customFormat="1">
      <c r="A50" s="169"/>
      <c r="B50" s="183"/>
      <c r="C50" s="180"/>
      <c r="D50" s="178"/>
      <c r="E50" s="181"/>
      <c r="F50" s="178"/>
    </row>
    <row r="51" spans="1:10" s="168" customFormat="1">
      <c r="A51" s="169" t="s">
        <v>52</v>
      </c>
      <c r="B51" s="177" t="s">
        <v>160</v>
      </c>
      <c r="C51" s="171" t="s">
        <v>147</v>
      </c>
      <c r="D51" s="178">
        <v>6</v>
      </c>
      <c r="E51" s="179"/>
      <c r="F51" s="172"/>
    </row>
    <row r="52" spans="1:10" s="168" customFormat="1" ht="25.5">
      <c r="A52" s="169"/>
      <c r="B52" s="177" t="s">
        <v>140</v>
      </c>
      <c r="C52" s="180"/>
      <c r="D52" s="178"/>
      <c r="E52" s="181"/>
      <c r="F52" s="172"/>
    </row>
    <row r="53" spans="1:10">
      <c r="A53" s="95"/>
      <c r="B53" s="92"/>
      <c r="C53" s="133"/>
      <c r="D53" s="79"/>
      <c r="E53" s="80"/>
      <c r="F53" s="59"/>
      <c r="J53"/>
    </row>
    <row r="54" spans="1:10" s="168" customFormat="1">
      <c r="A54" s="169" t="s">
        <v>53</v>
      </c>
      <c r="B54" s="177" t="s">
        <v>161</v>
      </c>
      <c r="C54" s="171" t="s">
        <v>147</v>
      </c>
      <c r="D54" s="178">
        <v>2</v>
      </c>
      <c r="E54" s="179"/>
      <c r="F54" s="172"/>
    </row>
    <row r="55" spans="1:10" s="168" customFormat="1" ht="38.25">
      <c r="A55" s="169"/>
      <c r="B55" s="177" t="s">
        <v>135</v>
      </c>
      <c r="C55" s="180"/>
      <c r="D55" s="178"/>
      <c r="E55" s="181"/>
      <c r="F55" s="178"/>
    </row>
    <row r="56" spans="1:10" s="168" customFormat="1">
      <c r="A56" s="169"/>
      <c r="B56" s="184"/>
      <c r="C56" s="180"/>
      <c r="D56" s="178"/>
      <c r="E56" s="181"/>
      <c r="F56" s="178"/>
    </row>
    <row r="57" spans="1:10" s="168" customFormat="1">
      <c r="A57" s="169" t="s">
        <v>107</v>
      </c>
      <c r="B57" s="177" t="s">
        <v>162</v>
      </c>
      <c r="C57" s="171" t="s">
        <v>147</v>
      </c>
      <c r="D57" s="178">
        <v>12</v>
      </c>
      <c r="E57" s="179"/>
      <c r="F57" s="172"/>
    </row>
    <row r="58" spans="1:10" s="168" customFormat="1" ht="25.5">
      <c r="A58" s="169"/>
      <c r="B58" s="177" t="s">
        <v>141</v>
      </c>
      <c r="C58" s="180"/>
      <c r="D58" s="178"/>
      <c r="E58" s="181"/>
      <c r="F58" s="172"/>
    </row>
    <row r="59" spans="1:10" s="168" customFormat="1">
      <c r="A59" s="169"/>
      <c r="B59" s="182"/>
      <c r="C59" s="180"/>
      <c r="D59" s="178"/>
      <c r="E59" s="181"/>
      <c r="F59" s="178"/>
    </row>
    <row r="60" spans="1:10" s="168" customFormat="1">
      <c r="A60" s="169"/>
      <c r="B60" s="182"/>
      <c r="C60" s="180"/>
      <c r="D60" s="178"/>
      <c r="E60" s="181"/>
      <c r="F60" s="178"/>
    </row>
    <row r="61" spans="1:10" s="168" customFormat="1">
      <c r="A61" s="169"/>
      <c r="B61" s="182"/>
      <c r="C61" s="180"/>
      <c r="D61" s="178"/>
      <c r="E61" s="181"/>
      <c r="F61" s="178"/>
    </row>
    <row r="62" spans="1:10" s="168" customFormat="1">
      <c r="A62" s="169"/>
      <c r="B62" s="182"/>
      <c r="C62" s="180"/>
      <c r="D62" s="178"/>
      <c r="E62" s="181"/>
      <c r="F62" s="178"/>
    </row>
    <row r="63" spans="1:10" s="168" customFormat="1">
      <c r="A63" s="169" t="s">
        <v>108</v>
      </c>
      <c r="B63" s="177" t="s">
        <v>163</v>
      </c>
      <c r="C63" s="171" t="s">
        <v>147</v>
      </c>
      <c r="D63" s="178">
        <v>2</v>
      </c>
      <c r="E63" s="179"/>
      <c r="F63" s="172"/>
    </row>
    <row r="64" spans="1:10" s="168" customFormat="1" ht="38.25">
      <c r="A64" s="169"/>
      <c r="B64" s="177" t="s">
        <v>135</v>
      </c>
      <c r="C64" s="180"/>
      <c r="D64" s="178"/>
      <c r="E64" s="181"/>
      <c r="F64" s="178"/>
    </row>
    <row r="65" spans="1:10">
      <c r="A65" s="88"/>
      <c r="B65" s="92"/>
      <c r="C65" s="133"/>
      <c r="D65" s="79"/>
      <c r="E65" s="80"/>
      <c r="F65" s="79"/>
      <c r="J65"/>
    </row>
    <row r="66" spans="1:10" s="168" customFormat="1">
      <c r="A66" s="169" t="s">
        <v>109</v>
      </c>
      <c r="B66" s="177" t="s">
        <v>164</v>
      </c>
      <c r="C66" s="171" t="s">
        <v>147</v>
      </c>
      <c r="D66" s="178">
        <v>8</v>
      </c>
      <c r="E66" s="179"/>
      <c r="F66" s="172"/>
    </row>
    <row r="67" spans="1:10" s="168" customFormat="1" ht="25.5">
      <c r="A67" s="169"/>
      <c r="B67" s="177" t="s">
        <v>142</v>
      </c>
      <c r="C67" s="180"/>
      <c r="D67" s="178"/>
      <c r="E67" s="181"/>
      <c r="F67" s="172"/>
    </row>
    <row r="68" spans="1:10" s="168" customFormat="1">
      <c r="A68" s="169"/>
      <c r="B68" s="182"/>
      <c r="C68" s="180"/>
      <c r="D68" s="178"/>
      <c r="E68" s="181"/>
      <c r="F68" s="172"/>
    </row>
    <row r="69" spans="1:10" s="168" customFormat="1">
      <c r="A69" s="169" t="s">
        <v>110</v>
      </c>
      <c r="B69" s="177" t="s">
        <v>165</v>
      </c>
      <c r="C69" s="171" t="s">
        <v>147</v>
      </c>
      <c r="D69" s="178">
        <v>5</v>
      </c>
      <c r="E69" s="179"/>
      <c r="F69" s="172"/>
    </row>
    <row r="70" spans="1:10" s="168" customFormat="1" ht="38.25">
      <c r="A70" s="169"/>
      <c r="B70" s="177" t="s">
        <v>135</v>
      </c>
      <c r="C70" s="180"/>
      <c r="D70" s="178"/>
      <c r="E70" s="181"/>
      <c r="F70" s="172"/>
    </row>
    <row r="71" spans="1:10">
      <c r="A71" s="88"/>
      <c r="B71" s="92"/>
      <c r="C71" s="133"/>
      <c r="D71" s="79"/>
      <c r="E71" s="80"/>
      <c r="F71" s="59"/>
      <c r="J71"/>
    </row>
    <row r="72" spans="1:10">
      <c r="A72" s="95" t="s">
        <v>58</v>
      </c>
      <c r="B72" s="92" t="s">
        <v>116</v>
      </c>
      <c r="C72" s="132" t="s">
        <v>147</v>
      </c>
      <c r="D72" s="79">
        <v>30</v>
      </c>
      <c r="E72" s="80">
        <v>0</v>
      </c>
      <c r="F72" s="59">
        <f t="shared" ref="F72" si="0">D72*E72</f>
        <v>0</v>
      </c>
      <c r="J72"/>
    </row>
    <row r="73" spans="1:10" ht="25.5">
      <c r="A73" s="95"/>
      <c r="B73" s="92" t="s">
        <v>143</v>
      </c>
      <c r="C73" s="133"/>
      <c r="D73" s="79"/>
      <c r="E73" s="80"/>
      <c r="F73" s="59"/>
      <c r="J73"/>
    </row>
    <row r="74" spans="1:10">
      <c r="A74" s="88"/>
      <c r="B74" s="107"/>
      <c r="C74" s="133"/>
      <c r="D74" s="79"/>
      <c r="E74" s="80"/>
      <c r="F74" s="59"/>
      <c r="J74"/>
    </row>
    <row r="75" spans="1:10" ht="15">
      <c r="A75" s="95"/>
      <c r="B75" s="124" t="s">
        <v>117</v>
      </c>
      <c r="C75" s="133"/>
      <c r="D75" s="79"/>
      <c r="E75" s="80"/>
      <c r="F75" s="59"/>
      <c r="J75"/>
    </row>
    <row r="76" spans="1:10">
      <c r="A76" s="95"/>
      <c r="B76" s="92"/>
      <c r="C76" s="133"/>
      <c r="D76" s="79"/>
      <c r="E76" s="80"/>
      <c r="F76" s="59"/>
      <c r="J76"/>
    </row>
    <row r="77" spans="1:10">
      <c r="A77" s="95"/>
      <c r="B77" s="103" t="s">
        <v>113</v>
      </c>
      <c r="C77" s="133"/>
      <c r="D77" s="79"/>
      <c r="E77" s="80"/>
      <c r="F77" s="59"/>
      <c r="J77"/>
    </row>
    <row r="78" spans="1:10" s="168" customFormat="1">
      <c r="A78" s="169" t="s">
        <v>111</v>
      </c>
      <c r="B78" s="177" t="s">
        <v>166</v>
      </c>
      <c r="C78" s="171" t="s">
        <v>147</v>
      </c>
      <c r="D78" s="178">
        <v>5</v>
      </c>
      <c r="E78" s="179"/>
      <c r="F78" s="172"/>
    </row>
    <row r="79" spans="1:10" s="168" customFormat="1" ht="25.5">
      <c r="A79" s="169"/>
      <c r="B79" s="177" t="s">
        <v>144</v>
      </c>
      <c r="C79" s="180"/>
      <c r="D79" s="178"/>
      <c r="E79" s="181"/>
      <c r="F79" s="172"/>
    </row>
    <row r="80" spans="1:10" s="168" customFormat="1">
      <c r="A80" s="169"/>
      <c r="B80" s="182"/>
      <c r="C80" s="180"/>
      <c r="D80" s="178"/>
      <c r="E80" s="181"/>
      <c r="F80" s="178"/>
    </row>
    <row r="81" spans="1:10" s="168" customFormat="1">
      <c r="A81" s="169" t="s">
        <v>112</v>
      </c>
      <c r="B81" s="185" t="s">
        <v>167</v>
      </c>
      <c r="C81" s="171" t="s">
        <v>147</v>
      </c>
      <c r="D81" s="178">
        <v>1</v>
      </c>
      <c r="E81" s="179"/>
      <c r="F81" s="172"/>
    </row>
    <row r="82" spans="1:10" s="168" customFormat="1" ht="25.5">
      <c r="A82" s="169"/>
      <c r="B82" s="177" t="s">
        <v>145</v>
      </c>
      <c r="C82" s="180"/>
      <c r="D82" s="178"/>
      <c r="E82" s="181"/>
      <c r="F82" s="172"/>
    </row>
    <row r="83" spans="1:10" s="168" customFormat="1">
      <c r="A83" s="169"/>
      <c r="B83" s="182"/>
      <c r="C83" s="180"/>
      <c r="D83" s="178"/>
      <c r="E83" s="181"/>
      <c r="F83" s="178"/>
    </row>
    <row r="84" spans="1:10" s="168" customFormat="1">
      <c r="A84" s="169" t="s">
        <v>118</v>
      </c>
      <c r="B84" s="185" t="s">
        <v>168</v>
      </c>
      <c r="C84" s="171" t="s">
        <v>147</v>
      </c>
      <c r="D84" s="178">
        <v>2</v>
      </c>
      <c r="E84" s="179"/>
      <c r="F84" s="172"/>
    </row>
    <row r="85" spans="1:10" s="168" customFormat="1" ht="25.5">
      <c r="A85" s="169"/>
      <c r="B85" s="177" t="s">
        <v>145</v>
      </c>
      <c r="C85" s="180"/>
      <c r="D85" s="178"/>
      <c r="E85" s="181"/>
      <c r="F85" s="172"/>
    </row>
    <row r="86" spans="1:10" s="168" customFormat="1">
      <c r="A86" s="169"/>
      <c r="B86" s="182"/>
      <c r="C86" s="180"/>
      <c r="D86" s="178"/>
      <c r="E86" s="181"/>
      <c r="F86" s="178"/>
    </row>
    <row r="87" spans="1:10" s="168" customFormat="1">
      <c r="A87" s="169" t="s">
        <v>119</v>
      </c>
      <c r="B87" s="185" t="s">
        <v>169</v>
      </c>
      <c r="C87" s="171" t="s">
        <v>147</v>
      </c>
      <c r="D87" s="178">
        <v>3</v>
      </c>
      <c r="E87" s="179"/>
      <c r="F87" s="172"/>
    </row>
    <row r="88" spans="1:10" s="168" customFormat="1" ht="25.5">
      <c r="A88" s="169"/>
      <c r="B88" s="177" t="s">
        <v>145</v>
      </c>
      <c r="C88" s="180"/>
      <c r="D88" s="178"/>
      <c r="E88" s="181"/>
      <c r="F88" s="172"/>
    </row>
    <row r="89" spans="1:10">
      <c r="A89" s="95"/>
      <c r="B89" s="92"/>
      <c r="C89" s="133"/>
      <c r="D89" s="79"/>
      <c r="E89" s="80"/>
      <c r="F89" s="79"/>
      <c r="J89"/>
    </row>
    <row r="90" spans="1:10">
      <c r="A90" s="95"/>
      <c r="B90" s="103" t="s">
        <v>114</v>
      </c>
      <c r="C90" s="133"/>
      <c r="D90" s="79"/>
      <c r="E90" s="80"/>
      <c r="F90" s="79"/>
      <c r="J90"/>
    </row>
    <row r="91" spans="1:10">
      <c r="A91" s="88"/>
      <c r="B91" s="107"/>
      <c r="C91" s="133"/>
      <c r="D91" s="79"/>
      <c r="E91" s="80"/>
      <c r="F91" s="59"/>
      <c r="J91"/>
    </row>
    <row r="92" spans="1:10" s="168" customFormat="1">
      <c r="A92" s="169" t="s">
        <v>120</v>
      </c>
      <c r="B92" s="177" t="s">
        <v>170</v>
      </c>
      <c r="C92" s="171" t="s">
        <v>147</v>
      </c>
      <c r="D92" s="178">
        <v>1</v>
      </c>
      <c r="E92" s="179"/>
      <c r="F92" s="172"/>
    </row>
    <row r="93" spans="1:10" s="168" customFormat="1" ht="38.25">
      <c r="A93" s="169"/>
      <c r="B93" s="177" t="s">
        <v>148</v>
      </c>
      <c r="C93" s="180"/>
      <c r="D93" s="178"/>
      <c r="E93" s="181"/>
      <c r="F93" s="172"/>
    </row>
    <row r="94" spans="1:10" s="168" customFormat="1">
      <c r="A94" s="169"/>
      <c r="B94" s="182"/>
      <c r="C94" s="180"/>
      <c r="D94" s="178"/>
      <c r="E94" s="181"/>
      <c r="F94" s="172"/>
    </row>
    <row r="95" spans="1:10" s="168" customFormat="1">
      <c r="A95" s="169" t="s">
        <v>122</v>
      </c>
      <c r="B95" s="177" t="s">
        <v>171</v>
      </c>
      <c r="C95" s="171" t="s">
        <v>147</v>
      </c>
      <c r="D95" s="178">
        <v>2</v>
      </c>
      <c r="E95" s="179"/>
      <c r="F95" s="172"/>
    </row>
    <row r="96" spans="1:10" s="168" customFormat="1" ht="25.5">
      <c r="A96" s="169"/>
      <c r="B96" s="177" t="s">
        <v>146</v>
      </c>
      <c r="C96" s="180"/>
      <c r="D96" s="178"/>
      <c r="E96" s="181"/>
      <c r="F96" s="172"/>
    </row>
    <row r="97" spans="1:10" ht="18.75" customHeight="1">
      <c r="A97" s="95"/>
      <c r="B97" s="107"/>
      <c r="C97" s="133"/>
      <c r="D97" s="79"/>
      <c r="E97" s="80"/>
      <c r="F97" s="79"/>
      <c r="J97"/>
    </row>
    <row r="98" spans="1:10" ht="30">
      <c r="A98" s="95"/>
      <c r="B98" s="124" t="s">
        <v>121</v>
      </c>
      <c r="C98" s="133"/>
      <c r="D98" s="79"/>
      <c r="E98" s="80"/>
      <c r="F98" s="79"/>
      <c r="J98"/>
    </row>
    <row r="99" spans="1:10">
      <c r="A99" s="95"/>
      <c r="B99" s="92"/>
      <c r="C99" s="133"/>
      <c r="D99" s="79"/>
      <c r="E99" s="80"/>
      <c r="F99" s="79"/>
      <c r="J99"/>
    </row>
    <row r="100" spans="1:10" s="168" customFormat="1">
      <c r="A100" s="169" t="s">
        <v>123</v>
      </c>
      <c r="B100" s="177" t="s">
        <v>172</v>
      </c>
      <c r="C100" s="180" t="s">
        <v>147</v>
      </c>
      <c r="D100" s="178">
        <v>3</v>
      </c>
      <c r="E100" s="179"/>
      <c r="F100" s="172"/>
    </row>
    <row r="101" spans="1:10" s="168" customFormat="1" ht="25.5">
      <c r="A101" s="169"/>
      <c r="B101" s="177" t="s">
        <v>151</v>
      </c>
      <c r="C101" s="180"/>
      <c r="D101" s="178"/>
      <c r="E101" s="181"/>
      <c r="F101" s="172"/>
    </row>
    <row r="102" spans="1:10" s="168" customFormat="1">
      <c r="A102" s="169"/>
      <c r="B102" s="182"/>
      <c r="C102" s="180"/>
      <c r="D102" s="178"/>
      <c r="E102" s="181"/>
      <c r="F102" s="178"/>
    </row>
    <row r="103" spans="1:10" s="168" customFormat="1" ht="25.5">
      <c r="A103" s="169" t="s">
        <v>124</v>
      </c>
      <c r="B103" s="177" t="s">
        <v>173</v>
      </c>
      <c r="C103" s="180" t="s">
        <v>147</v>
      </c>
      <c r="D103" s="178">
        <v>4</v>
      </c>
      <c r="E103" s="179"/>
      <c r="F103" s="172"/>
    </row>
    <row r="104" spans="1:10" s="168" customFormat="1" ht="25.5">
      <c r="A104" s="169"/>
      <c r="B104" s="177" t="s">
        <v>150</v>
      </c>
      <c r="C104" s="180"/>
      <c r="D104" s="178"/>
      <c r="E104" s="181"/>
      <c r="F104" s="172"/>
    </row>
    <row r="105" spans="1:10" s="168" customFormat="1">
      <c r="A105" s="169"/>
      <c r="B105" s="182"/>
      <c r="C105" s="180"/>
      <c r="D105" s="178"/>
      <c r="E105" s="181"/>
      <c r="F105" s="178"/>
    </row>
    <row r="106" spans="1:10" s="168" customFormat="1">
      <c r="A106" s="169" t="s">
        <v>125</v>
      </c>
      <c r="B106" s="186" t="s">
        <v>174</v>
      </c>
      <c r="C106" s="180" t="s">
        <v>147</v>
      </c>
      <c r="D106" s="178">
        <v>5</v>
      </c>
      <c r="E106" s="179"/>
      <c r="F106" s="172"/>
    </row>
    <row r="107" spans="1:10" s="168" customFormat="1" ht="25.5">
      <c r="A107" s="169"/>
      <c r="B107" s="187" t="s">
        <v>152</v>
      </c>
      <c r="C107" s="180"/>
      <c r="D107" s="178"/>
      <c r="E107" s="181"/>
      <c r="F107" s="172"/>
    </row>
    <row r="108" spans="1:10" s="168" customFormat="1">
      <c r="A108" s="169"/>
      <c r="B108" s="188"/>
      <c r="C108" s="180"/>
      <c r="D108" s="178"/>
      <c r="E108" s="181"/>
      <c r="F108" s="178"/>
    </row>
    <row r="109" spans="1:10" s="168" customFormat="1">
      <c r="A109" s="169" t="s">
        <v>128</v>
      </c>
      <c r="B109" s="189" t="s">
        <v>175</v>
      </c>
      <c r="C109" s="180" t="s">
        <v>147</v>
      </c>
      <c r="D109" s="178">
        <v>6</v>
      </c>
      <c r="E109" s="179"/>
      <c r="F109" s="172"/>
    </row>
    <row r="110" spans="1:10" s="168" customFormat="1" ht="25.5">
      <c r="A110" s="169"/>
      <c r="B110" s="187" t="s">
        <v>149</v>
      </c>
      <c r="C110" s="180"/>
      <c r="D110" s="178"/>
      <c r="E110" s="181"/>
      <c r="F110" s="178"/>
    </row>
    <row r="111" spans="1:10" s="168" customFormat="1">
      <c r="A111" s="169"/>
      <c r="B111" s="188"/>
      <c r="C111" s="180"/>
      <c r="D111" s="178"/>
      <c r="E111" s="181"/>
      <c r="F111" s="178"/>
    </row>
    <row r="112" spans="1:10">
      <c r="A112" s="29"/>
      <c r="B112" s="24"/>
      <c r="C112" s="25"/>
      <c r="D112" s="26"/>
      <c r="E112" s="26"/>
      <c r="F112" s="27"/>
      <c r="J112"/>
    </row>
    <row r="113" spans="1:10">
      <c r="A113" s="29"/>
      <c r="B113" s="30" t="s">
        <v>104</v>
      </c>
      <c r="C113" s="25"/>
      <c r="D113" s="26"/>
      <c r="E113" s="26"/>
      <c r="F113" s="27">
        <f>SUM(F14:F111)</f>
        <v>0</v>
      </c>
      <c r="J113"/>
    </row>
    <row r="114" spans="1:10">
      <c r="A114" s="31"/>
      <c r="B114" s="32"/>
      <c r="C114" s="33"/>
      <c r="D114" s="34"/>
      <c r="E114" s="34"/>
      <c r="F114" s="35"/>
    </row>
  </sheetData>
  <pageMargins left="0.98425196850393704" right="0.39370078740157483" top="0.98425196850393704" bottom="0.59055118110236227" header="0.51181102362204722" footer="0.39370078740157483"/>
  <pageSetup paperSize="9" orientation="portrait" horizontalDpi="4294967293" verticalDpi="300" r:id="rId1"/>
  <headerFooter alignWithMargins="0">
    <oddHeader>&amp;LKD Škocjan&amp;C&amp;8NOTRANJA OPREMA</oddHeader>
    <oddFooter xml:space="preserve">&amp;R&amp;8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20"/>
  <sheetViews>
    <sheetView view="pageLayout" zoomScale="140" zoomScaleNormal="100" zoomScalePageLayoutView="140" workbookViewId="0">
      <selection activeCell="A4" sqref="A4:F13"/>
    </sheetView>
  </sheetViews>
  <sheetFormatPr defaultColWidth="9.140625" defaultRowHeight="12.75"/>
  <cols>
    <col min="1" max="1" width="5.7109375" style="111" customWidth="1"/>
    <col min="2" max="2" width="43.7109375" style="101" customWidth="1"/>
    <col min="3" max="3" width="4.7109375" style="39" customWidth="1"/>
    <col min="4" max="4" width="10.7109375" style="110" customWidth="1"/>
    <col min="5" max="5" width="11.7109375" style="110" customWidth="1"/>
    <col min="6" max="6" width="12.7109375" style="110" customWidth="1"/>
    <col min="7" max="7" width="9" style="42" customWidth="1"/>
    <col min="8" max="8" width="9" style="55" customWidth="1"/>
    <col min="9" max="9" width="11" style="55" customWidth="1"/>
    <col min="10" max="11" width="9" style="20" customWidth="1"/>
    <col min="12" max="15" width="9.140625" style="20"/>
  </cols>
  <sheetData>
    <row r="1" spans="1:9">
      <c r="A1" s="112"/>
      <c r="B1" s="134"/>
      <c r="C1" s="136" t="s">
        <v>2</v>
      </c>
      <c r="D1" s="44"/>
      <c r="E1" s="192" t="s">
        <v>3</v>
      </c>
      <c r="F1" s="193"/>
      <c r="G1" s="51"/>
      <c r="H1" s="56"/>
      <c r="I1" s="56"/>
    </row>
    <row r="2" spans="1:9">
      <c r="A2" s="113" t="s">
        <v>0</v>
      </c>
      <c r="B2" s="135" t="s">
        <v>4</v>
      </c>
      <c r="C2" s="137" t="s">
        <v>5</v>
      </c>
      <c r="D2" s="45" t="s">
        <v>6</v>
      </c>
      <c r="E2" s="48" t="s">
        <v>7</v>
      </c>
      <c r="F2" s="49" t="s">
        <v>1</v>
      </c>
      <c r="G2" s="51"/>
      <c r="H2" s="56"/>
      <c r="I2" s="56"/>
    </row>
    <row r="3" spans="1:9" ht="12.2" customHeight="1">
      <c r="A3" s="46"/>
      <c r="B3" s="91"/>
      <c r="C3" s="90"/>
      <c r="D3" s="114"/>
      <c r="E3" s="50"/>
      <c r="F3" s="115"/>
      <c r="G3" s="51"/>
      <c r="H3" s="56"/>
      <c r="I3" s="56"/>
    </row>
    <row r="4" spans="1:9" s="20" customFormat="1" ht="15">
      <c r="A4" s="143" t="s">
        <v>62</v>
      </c>
      <c r="B4" s="144" t="s">
        <v>66</v>
      </c>
      <c r="C4" s="145"/>
      <c r="D4" s="146"/>
      <c r="E4" s="147"/>
      <c r="F4" s="146"/>
      <c r="G4" s="51"/>
      <c r="H4" s="56"/>
      <c r="I4" s="56"/>
    </row>
    <row r="5" spans="1:9" s="20" customFormat="1" ht="15">
      <c r="A5" s="143"/>
      <c r="B5" s="144"/>
      <c r="C5" s="145"/>
      <c r="D5" s="146"/>
      <c r="E5" s="147"/>
      <c r="F5" s="146"/>
      <c r="G5" s="51"/>
      <c r="H5" s="56"/>
      <c r="I5" s="56"/>
    </row>
    <row r="6" spans="1:9" s="20" customFormat="1" ht="63.75">
      <c r="A6" s="139" t="s">
        <v>44</v>
      </c>
      <c r="B6" s="140" t="s">
        <v>82</v>
      </c>
      <c r="C6" s="141" t="s">
        <v>8</v>
      </c>
      <c r="D6" s="142">
        <v>15</v>
      </c>
      <c r="E6" s="148"/>
      <c r="F6" s="142"/>
      <c r="G6"/>
    </row>
    <row r="7" spans="1:9" s="20" customFormat="1">
      <c r="A7" s="149"/>
      <c r="B7" s="150"/>
      <c r="C7" s="145"/>
      <c r="D7" s="146"/>
      <c r="E7" s="151"/>
      <c r="F7" s="146"/>
      <c r="G7"/>
    </row>
    <row r="8" spans="1:9" s="20" customFormat="1">
      <c r="A8" s="139" t="s">
        <v>45</v>
      </c>
      <c r="B8" s="152" t="s">
        <v>63</v>
      </c>
      <c r="C8" s="145"/>
      <c r="D8" s="146"/>
      <c r="E8" s="151"/>
      <c r="F8" s="146"/>
      <c r="G8"/>
    </row>
    <row r="9" spans="1:9" s="20" customFormat="1">
      <c r="A9" s="149"/>
      <c r="B9" s="152" t="s">
        <v>83</v>
      </c>
      <c r="C9" s="145"/>
      <c r="D9" s="146"/>
      <c r="E9" s="151"/>
      <c r="F9" s="146"/>
      <c r="G9"/>
    </row>
    <row r="10" spans="1:9" s="20" customFormat="1">
      <c r="A10" s="149"/>
      <c r="B10" s="152" t="s">
        <v>153</v>
      </c>
      <c r="C10" s="141" t="s">
        <v>64</v>
      </c>
      <c r="D10" s="142">
        <v>1</v>
      </c>
      <c r="E10" s="151"/>
      <c r="F10" s="153"/>
      <c r="G10"/>
    </row>
    <row r="11" spans="1:9" s="20" customFormat="1" ht="13.5" thickBot="1">
      <c r="A11" s="154"/>
      <c r="B11" s="155"/>
      <c r="C11" s="156"/>
      <c r="D11" s="157"/>
      <c r="E11" s="158"/>
      <c r="F11" s="159"/>
      <c r="G11"/>
    </row>
    <row r="12" spans="1:9" s="20" customFormat="1" ht="13.5" thickTop="1">
      <c r="A12" s="160"/>
      <c r="B12" s="161"/>
      <c r="C12" s="162"/>
      <c r="D12" s="163"/>
      <c r="E12" s="164"/>
      <c r="F12" s="165"/>
      <c r="G12"/>
    </row>
    <row r="13" spans="1:9" s="20" customFormat="1">
      <c r="A13" s="139"/>
      <c r="B13" s="166" t="s">
        <v>65</v>
      </c>
      <c r="C13" s="162"/>
      <c r="D13" s="163"/>
      <c r="E13" s="163"/>
      <c r="F13" s="167"/>
      <c r="G13"/>
    </row>
    <row r="14" spans="1:9" s="20" customFormat="1">
      <c r="A14" s="108"/>
      <c r="B14" s="36"/>
      <c r="C14" s="37"/>
      <c r="D14" s="109"/>
      <c r="E14" s="109"/>
      <c r="F14" s="38"/>
      <c r="G14"/>
    </row>
    <row r="15" spans="1:9" s="20" customFormat="1">
      <c r="A15" s="111"/>
      <c r="B15" s="101"/>
      <c r="C15" s="39"/>
      <c r="D15" s="110"/>
      <c r="E15" s="110"/>
      <c r="F15" s="110"/>
      <c r="G15"/>
    </row>
    <row r="20" spans="12:12">
      <c r="L20" s="138"/>
    </row>
  </sheetData>
  <mergeCells count="1">
    <mergeCell ref="E1:F1"/>
  </mergeCells>
  <pageMargins left="0.98425196850393704" right="0.39370078740157483" top="0.98425196850393704" bottom="0.59055118110236227" header="0.51181102362204722" footer="0.39370078740157483"/>
  <pageSetup paperSize="9" orientation="portrait" verticalDpi="300" r:id="rId1"/>
  <headerFooter alignWithMargins="0">
    <oddHeader>&amp;L&amp;8KD Škocjan&amp;C&amp;8NOTRANJA OPREMA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6</vt:i4>
      </vt:variant>
    </vt:vector>
  </HeadingPairs>
  <TitlesOfParts>
    <vt:vector size="10" baseType="lpstr">
      <vt:lpstr>rekapitulacija</vt:lpstr>
      <vt:lpstr>Splošni pogoji</vt:lpstr>
      <vt:lpstr>B - tipsko pohištvo</vt:lpstr>
      <vt:lpstr>C - dokumentacija</vt:lpstr>
      <vt:lpstr>'B - tipsko pohištvo'!Področje_tiskanja</vt:lpstr>
      <vt:lpstr>'C - dokumentacija'!Področje_tiskanja</vt:lpstr>
      <vt:lpstr>'Splošni pogoji'!Področje_tiskanja</vt:lpstr>
      <vt:lpstr>'B - tipsko pohištvo'!Tiskanje_naslovov</vt:lpstr>
      <vt:lpstr>'C - dokumentacija'!Tiskanje_naslovov</vt:lpstr>
      <vt:lpstr>rekapitulacija!Tiskanje_naslovov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Bregar Mija</dc:creator>
  <cp:lastModifiedBy>nina pekolj</cp:lastModifiedBy>
  <cp:lastPrinted>2019-10-09T08:40:45Z</cp:lastPrinted>
  <dcterms:created xsi:type="dcterms:W3CDTF">2006-06-20T12:52:51Z</dcterms:created>
  <dcterms:modified xsi:type="dcterms:W3CDTF">2024-01-25T13:56:39Z</dcterms:modified>
</cp:coreProperties>
</file>